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klemen\Desktop\"/>
    </mc:Choice>
  </mc:AlternateContent>
  <xr:revisionPtr revIDLastSave="0" documentId="13_ncr:1_{168D0D1C-A7B2-4485-870A-3A48D8D541AB}" xr6:coauthVersionLast="47" xr6:coauthVersionMax="47" xr10:uidLastSave="{00000000-0000-0000-0000-000000000000}"/>
  <bookViews>
    <workbookView xWindow="28680" yWindow="-120" windowWidth="29040" windowHeight="15720" tabRatio="878" activeTab="7" xr2:uid="{00000000-000D-0000-FFFF-FFFF00000000}"/>
  </bookViews>
  <sheets>
    <sheet name="REKAPITULACIJA" sheetId="1" r:id="rId1"/>
    <sheet name="1. PREDDELA" sheetId="2" r:id="rId2"/>
    <sheet name="2. ZEMELJSKA DELA" sheetId="4" r:id="rId3"/>
    <sheet name="3. VOZIŠČNE KONSTRUKCIJE" sheetId="5" r:id="rId4"/>
    <sheet name="4. ODVODNJAVANJE" sheetId="6" r:id="rId5"/>
    <sheet name="5. GRADBENA IN OBRTNIŠKA DELA" sheetId="7" r:id="rId6"/>
    <sheet name="6. OPREMA CEST" sheetId="8" r:id="rId7"/>
    <sheet name="7. TUJE STORITVE" sheetId="9" r:id="rId8"/>
  </sheets>
  <definedNames>
    <definedName name="_1.1_Geodetska_dela">'1. PREDDELA'!$B$6</definedName>
    <definedName name="_1.2_Čiščenje_terena">'1. PREDDELA'!$B$13</definedName>
    <definedName name="_1.3_Ostala_preddela">'1. PREDDELA'!$B$44</definedName>
    <definedName name="_1.4_Predhodna_dela">'1. PREDDELA'!#REF!</definedName>
    <definedName name="_1.5_Geotehnika_predorov">'1. PREDDELA'!#REF!</definedName>
    <definedName name="_1_preddela_1" localSheetId="1">'1. PREDDELA'!$B$2:$F$59</definedName>
    <definedName name="_1_preddela_1" localSheetId="2">'2. ZEMELJSKA DELA'!$B$2:$F$46</definedName>
    <definedName name="_1_preddela_1" localSheetId="3">'3. VOZIŠČNE KONSTRUKCIJE'!$B$2:$F$46</definedName>
    <definedName name="_1_preddela_1" localSheetId="4">'4. ODVODNJAVANJE'!$B$2:$F$32</definedName>
    <definedName name="_1_preddela_1" localSheetId="5">'5. GRADBENA IN OBRTNIŠKA DELA'!$B$2:$F$16</definedName>
    <definedName name="_1_preddela_1" localSheetId="6">'6. OPREMA CEST'!$B$2:$F$32</definedName>
    <definedName name="_1_preddela_1" localSheetId="7">'7. TUJE STORITVE'!$B$2:$F$61</definedName>
    <definedName name="_2.1_Izkopi">'2. ZEMELJSKA DELA'!$B$6</definedName>
    <definedName name="_2.2_Planum_tal">'2. ZEMELJSKA DELA'!$B$19</definedName>
    <definedName name="_2.3_ločilne_drenažne_filterske_plasti">'2. ZEMELJSKA DELA'!$B$23</definedName>
    <definedName name="_2.4_Nasipi_zasipi_posteljica">'2. ZEMELJSKA DELA'!$B$27</definedName>
    <definedName name="_2.5_Brežine_zelenice">'2. ZEMELJSKA DELA'!$B$33</definedName>
    <definedName name="_2.6_Armiranje_zemljin">'2. ZEMELJSKA DELA'!#REF!</definedName>
    <definedName name="_2.7_Koli_vodnjaki">'2. ZEMELJSKA DELA'!#REF!</definedName>
    <definedName name="_2.8_Zagatne_stene">'2. ZEMELJSKA DELA'!#REF!</definedName>
    <definedName name="_2.9_prevozi_razprostiranje_materiala">'2. ZEMELJSKA DELA'!$B$38</definedName>
    <definedName name="_3.1_Nosilne_plasti">'3. VOZIŠČNE KONSTRUKCIJE'!$B$6</definedName>
    <definedName name="_3.2_Obrabne_plasti">'3. VOZIŠČNE KONSTRUKCIJE'!$B$16</definedName>
    <definedName name="_3.3_Vezane_nosilne_in_obrabne_plasti">'3. VOZIŠČNE KONSTRUKCIJE'!#REF!</definedName>
    <definedName name="_3.4_Tlakovane_obrabne_plasti">'3. VOZIŠČNE KONSTRUKCIJE'!$B$30</definedName>
    <definedName name="_3.5_Robni_elementi_vozišč">'3. VOZIŠČNE KONSTRUKCIJE'!$B$34</definedName>
    <definedName name="_4.1_Površinsko_odvodnjavanje">'4. ODVODNJAVANJE'!$B$6</definedName>
    <definedName name="_4.2_Drenaže">'4. ODVODNJAVANJE'!#REF!</definedName>
    <definedName name="_4.3_Kanalizacija">'4. ODVODNJAVANJE'!$B$14</definedName>
    <definedName name="_4.4_Jaški">'4. ODVODNJAVANJE'!$B$23</definedName>
    <definedName name="_4.5_Prepusti">'4. ODVODNJAVANJE'!#REF!</definedName>
    <definedName name="_4.6_Izviri_ponikovalnice">'4. ODVODNJAVANJE'!#REF!</definedName>
    <definedName name="_5.1_Tesarska_dela">'5. GRADBENA IN OBRTNIŠKA DELA'!#REF!</definedName>
    <definedName name="_5.2_Dela_z_jeklom">'5. GRADBENA IN OBRTNIŠKA DELA'!#REF!</definedName>
    <definedName name="_5.3_Dela_z_cementnim_betonom">'5. GRADBENA IN OBRTNIŠKA DELA'!$B$7</definedName>
    <definedName name="_5.4_Zidarska_dela">'5. GRADBENA IN OBRTNIŠKA DELA'!#REF!</definedName>
    <definedName name="_5.5_Popravila_objektov">'5. GRADBENA IN OBRTNIŠKA DELA'!$B$12</definedName>
    <definedName name="_5.6_Sidranje">'5. GRADBENA IN OBRTNIŠKA DELA'!#REF!</definedName>
    <definedName name="_5.7_Injektiranje">'5. GRADBENA IN OBRTNIŠKA DELA'!#REF!</definedName>
    <definedName name="_5.8_Ključavničarska_dela">'5. GRADBENA IN OBRTNIŠKA DELA'!#REF!</definedName>
    <definedName name="_5.9_Zaščitna_dela">'5. GRADBENA IN OBRTNIŠKA DELA'!#REF!</definedName>
    <definedName name="_6.1_Pokončna_oprema_cest">'6. OPREMA CEST'!$B$6</definedName>
    <definedName name="_6.2_Označbe_na_voziščihž">'6. OPREMA CEST'!$B$20</definedName>
    <definedName name="_6.3_Oprema_za_vodenje_prometa">'6. OPREMA CEST'!$B$28</definedName>
    <definedName name="_6.4_Oprema_za_zavarovanje_prometa">'6. OPREMA CEST'!#REF!</definedName>
    <definedName name="_6.5_Oprema_za_zimsko_službo">'6. OPREMA CEST'!#REF!</definedName>
    <definedName name="_6.6_Druga_prometna_oprema_cest">'6. OPREMA CEST'!#REF!</definedName>
    <definedName name="_7.2_Elektroenergetski_vodi">'7. TUJE STORITVE'!#REF!</definedName>
    <definedName name="_7.3_Telekomunikacijske_naprave">'7. TUJE STORITVE'!$B$6</definedName>
    <definedName name="_7.4_klic_v_sili">'7. TUJE STORITVE'!#REF!</definedName>
    <definedName name="_7.5_Javna_razsvetljava">'7. TUJE STORITVE'!$B$10</definedName>
    <definedName name="_7.6_vodovod">'7. TUJE STORITVE'!$B$34</definedName>
    <definedName name="_7.7_Plinovod">'7. TUJE STORITVE'!#REF!</definedName>
    <definedName name="_7.8_Železnica">'7. TUJE STORITVE'!#REF!</definedName>
    <definedName name="_7.9_Preizkusi_nadzor_dokumentacija">'7. TUJE STORITVE'!$B$53</definedName>
    <definedName name="_xlnm._FilterDatabase" localSheetId="1" hidden="1">'1. PREDDELA'!$E$1:$G$59</definedName>
    <definedName name="_xlnm._FilterDatabase" localSheetId="2" hidden="1">'2. ZEMELJSKA DELA'!$E$1:$G$46</definedName>
    <definedName name="_xlnm._FilterDatabase" localSheetId="3" hidden="1">'3. VOZIŠČNE KONSTRUKCIJE'!$E$1:$G$46</definedName>
    <definedName name="_xlnm._FilterDatabase" localSheetId="4" hidden="1">'4. ODVODNJAVANJE'!$E$1:$G$32</definedName>
    <definedName name="_xlnm._FilterDatabase" localSheetId="5" hidden="1">'5. GRADBENA IN OBRTNIŠKA DELA'!$E$1:$G$16</definedName>
    <definedName name="_xlnm._FilterDatabase" localSheetId="6" hidden="1">'6. OPREMA CEST'!$E$1:$G$32</definedName>
    <definedName name="_xlnm._FilterDatabase" localSheetId="7" hidden="1">'7. TUJE STORITVE'!$E$1:$G$61</definedName>
    <definedName name="Čiščenje_terena_1.2">'1. PREDDELA'!$B$13</definedName>
    <definedName name="Geodetska_dela_1.1">'1. PREDDELA'!$B$6</definedName>
    <definedName name="iri_ponikovalnice">'4. ODVODNJAVANJE'!#REF!</definedName>
    <definedName name="Ostala_preddela_1.3">'1. PREDDELA'!$B$44</definedName>
    <definedName name="_xlnm.Print_Area" localSheetId="2">'2. ZEMELJSKA DELA'!$A$1:$G$46</definedName>
    <definedName name="_xlnm.Print_Area" localSheetId="3">'3. VOZIŠČNE KONSTRUKCIJE'!$A$1:$G$46</definedName>
    <definedName name="_xlnm.Print_Area" localSheetId="4">'4. ODVODNJAVANJE'!$A$1:$G$32</definedName>
    <definedName name="_xlnm.Print_Area" localSheetId="5">'5. GRADBENA IN OBRTNIŠKA DELA'!$A$1:$G$16</definedName>
    <definedName name="_xlnm.Print_Area" localSheetId="0">REKAPITULACIJA!$A$1:$I$36</definedName>
    <definedName name="Predhodna_dela_1.4">'1. PREDDELA'!#REF!</definedName>
    <definedName name="_xlnm.Print_Titles" localSheetId="1">'1. PREDDELA'!$1:$3</definedName>
    <definedName name="_xlnm.Print_Titles" localSheetId="2">'2. ZEMELJSKA DELA'!$1:$3</definedName>
    <definedName name="_xlnm.Print_Titles" localSheetId="3">'3. VOZIŠČNE KONSTRUKCIJE'!$1:$3</definedName>
    <definedName name="_xlnm.Print_Titles" localSheetId="4">'4. ODVODNJAVANJE'!$1:$3</definedName>
    <definedName name="_xlnm.Print_Titles" localSheetId="5">'5. GRADBENA IN OBRTNIŠKA DELA'!$1:$3</definedName>
    <definedName name="_xlnm.Print_Titles" localSheetId="6">'6. OPREMA CEST'!$1:$3</definedName>
    <definedName name="_xlnm.Print_Titles" localSheetId="7">'7. TUJE STORITVE'!$1:$3</definedName>
    <definedName name="za_zavarovanje_prometa">'6. OPREMA CEST'!#REF!</definedName>
  </definedNames>
  <calcPr calcId="181029"/>
</workbook>
</file>

<file path=xl/calcChain.xml><?xml version="1.0" encoding="utf-8"?>
<calcChain xmlns="http://schemas.openxmlformats.org/spreadsheetml/2006/main">
  <c r="E17" i="6" l="1"/>
  <c r="E18" i="6"/>
  <c r="E19" i="6"/>
  <c r="E21" i="6"/>
  <c r="E25" i="6"/>
  <c r="E28" i="5"/>
  <c r="E8" i="8"/>
  <c r="G51" i="9"/>
  <c r="G50" i="9"/>
  <c r="G49" i="9"/>
  <c r="G47" i="9"/>
  <c r="G46" i="9"/>
  <c r="G45" i="9"/>
  <c r="G44" i="9"/>
  <c r="G43" i="9"/>
  <c r="G42" i="9"/>
  <c r="G41" i="9"/>
  <c r="G40" i="9"/>
  <c r="G39" i="9"/>
  <c r="G36" i="9"/>
  <c r="G35" i="9"/>
  <c r="G34" i="9"/>
  <c r="G33" i="9"/>
  <c r="G32" i="9"/>
  <c r="G31" i="9"/>
  <c r="G30" i="9"/>
  <c r="G27" i="9"/>
  <c r="G24" i="9"/>
  <c r="G21" i="9"/>
  <c r="G18" i="9"/>
  <c r="G17" i="9"/>
  <c r="G16" i="9"/>
  <c r="G15" i="9"/>
  <c r="G13" i="9"/>
  <c r="E44" i="5"/>
  <c r="E8" i="4"/>
  <c r="M7" i="4"/>
  <c r="L7" i="4"/>
  <c r="L8" i="4"/>
  <c r="E21" i="5"/>
  <c r="E20" i="5"/>
  <c r="L6" i="4"/>
  <c r="E30" i="4"/>
  <c r="E11" i="4"/>
  <c r="E10" i="4"/>
  <c r="E9" i="4"/>
  <c r="E25" i="4"/>
  <c r="E43" i="4"/>
  <c r="E35" i="4"/>
  <c r="E18" i="8"/>
  <c r="E22" i="8"/>
  <c r="E25" i="8"/>
  <c r="E35" i="2"/>
  <c r="E16" i="6"/>
  <c r="E22" i="5"/>
  <c r="G10" i="7"/>
  <c r="E39" i="5"/>
  <c r="E40" i="5"/>
  <c r="E14" i="7"/>
  <c r="E26" i="2"/>
  <c r="E42" i="2"/>
  <c r="E11" i="2"/>
  <c r="E8" i="2"/>
  <c r="F48" i="9" l="1"/>
  <c r="E16" i="4"/>
  <c r="E13" i="4"/>
  <c r="E12" i="4"/>
  <c r="E17" i="4"/>
  <c r="E15" i="4"/>
  <c r="E44" i="4"/>
  <c r="E14" i="4"/>
  <c r="E14" i="5"/>
  <c r="E26" i="5" s="1"/>
  <c r="E36" i="4"/>
  <c r="G9" i="7"/>
  <c r="G11" i="6"/>
  <c r="E29" i="4" l="1"/>
  <c r="E42" i="4"/>
  <c r="E10" i="5"/>
  <c r="E9" i="5"/>
  <c r="G17" i="8" l="1"/>
  <c r="G10" i="6"/>
  <c r="G9" i="6"/>
  <c r="G8" i="6"/>
  <c r="G20" i="6" l="1"/>
  <c r="G21" i="6" l="1"/>
  <c r="E26" i="6" l="1"/>
  <c r="G26" i="8" l="1"/>
  <c r="G25" i="8"/>
  <c r="G32" i="8" s="1"/>
  <c r="G24" i="8"/>
  <c r="G23" i="8"/>
  <c r="G22" i="8"/>
  <c r="H24" i="1" l="1"/>
  <c r="G58" i="9"/>
  <c r="G59" i="9" l="1"/>
  <c r="G28" i="6" l="1"/>
  <c r="G32" i="6" s="1"/>
  <c r="H20" i="1" s="1"/>
  <c r="E11" i="9" l="1"/>
  <c r="E9" i="9"/>
  <c r="E31" i="5" l="1"/>
  <c r="E30" i="5"/>
  <c r="E29" i="5"/>
  <c r="G14" i="7" l="1"/>
  <c r="G16" i="7" s="1"/>
  <c r="H22" i="1" l="1"/>
  <c r="E34" i="2"/>
  <c r="E41" i="4" s="1"/>
  <c r="E40" i="4" s="1"/>
  <c r="E27" i="5" l="1"/>
  <c r="G27" i="2" l="1"/>
  <c r="E5" i="4" l="1"/>
  <c r="E7" i="9" l="1"/>
  <c r="E6" i="9"/>
  <c r="E5" i="9" l="1"/>
  <c r="G22" i="5"/>
  <c r="E10" i="9" l="1"/>
  <c r="E9" i="2" l="1"/>
  <c r="E6" i="6" l="1"/>
  <c r="E5" i="6"/>
  <c r="E7" i="6"/>
  <c r="G12" i="6"/>
  <c r="G30" i="6"/>
  <c r="G49" i="2" l="1"/>
  <c r="G55" i="9" l="1"/>
  <c r="G56" i="9"/>
  <c r="G57" i="9"/>
  <c r="G8" i="9"/>
  <c r="G30" i="8"/>
  <c r="G8" i="8"/>
  <c r="G9" i="8"/>
  <c r="G10" i="8"/>
  <c r="G11" i="8"/>
  <c r="G12" i="8"/>
  <c r="G13" i="8"/>
  <c r="G14" i="8"/>
  <c r="G15" i="8"/>
  <c r="G16" i="8"/>
  <c r="G18" i="8"/>
  <c r="G40" i="4"/>
  <c r="G41" i="4"/>
  <c r="G42" i="4"/>
  <c r="G43" i="4"/>
  <c r="G46" i="4" s="1"/>
  <c r="H16" i="1" s="1"/>
  <c r="G44" i="4"/>
  <c r="G25" i="6"/>
  <c r="G26" i="6"/>
  <c r="G27" i="6"/>
  <c r="G29" i="6"/>
  <c r="G16" i="6"/>
  <c r="G17" i="6"/>
  <c r="G18" i="6"/>
  <c r="G19" i="6"/>
  <c r="G44" i="5"/>
  <c r="G46" i="5" s="1"/>
  <c r="G39" i="5"/>
  <c r="G40" i="5"/>
  <c r="G38" i="5"/>
  <c r="G32" i="5"/>
  <c r="G26" i="5"/>
  <c r="G27" i="5"/>
  <c r="G28" i="5"/>
  <c r="G20" i="5"/>
  <c r="G21" i="5"/>
  <c r="G14" i="5"/>
  <c r="G9" i="5"/>
  <c r="G10" i="5"/>
  <c r="G35" i="4"/>
  <c r="G36" i="4"/>
  <c r="G29" i="4"/>
  <c r="G30" i="4"/>
  <c r="G31" i="4"/>
  <c r="G25" i="4"/>
  <c r="G21" i="4"/>
  <c r="G8" i="4"/>
  <c r="G9" i="4"/>
  <c r="G10" i="4"/>
  <c r="G11" i="4"/>
  <c r="G12" i="4"/>
  <c r="G13" i="4"/>
  <c r="G14" i="4"/>
  <c r="G15" i="4"/>
  <c r="G16" i="4"/>
  <c r="G17" i="4"/>
  <c r="G57" i="2"/>
  <c r="G56" i="2"/>
  <c r="G59" i="2" s="1"/>
  <c r="H14" i="1" s="1"/>
  <c r="G52" i="2"/>
  <c r="G47" i="2"/>
  <c r="G48" i="2"/>
  <c r="G41" i="2"/>
  <c r="G42" i="2"/>
  <c r="G32" i="2"/>
  <c r="G33" i="2"/>
  <c r="G34" i="2"/>
  <c r="G35" i="2"/>
  <c r="G36" i="2"/>
  <c r="G37" i="2"/>
  <c r="G23" i="2"/>
  <c r="G24" i="2"/>
  <c r="G25" i="2"/>
  <c r="G26" i="2"/>
  <c r="G28" i="2"/>
  <c r="G22" i="2"/>
  <c r="G16" i="2"/>
  <c r="G17" i="2"/>
  <c r="G18" i="2"/>
  <c r="G8" i="2"/>
  <c r="G9" i="2"/>
  <c r="G10" i="2"/>
  <c r="G11" i="2"/>
  <c r="E54" i="9"/>
  <c r="E53" i="9"/>
  <c r="E52" i="9"/>
  <c r="E29" i="8"/>
  <c r="E28" i="8"/>
  <c r="E27" i="8"/>
  <c r="E21" i="8"/>
  <c r="E20" i="8"/>
  <c r="E19" i="8"/>
  <c r="E7" i="8"/>
  <c r="E6" i="8"/>
  <c r="E5" i="8"/>
  <c r="E13" i="7"/>
  <c r="E12" i="7"/>
  <c r="E11" i="7"/>
  <c r="E8" i="7"/>
  <c r="E7" i="7"/>
  <c r="E6" i="7"/>
  <c r="E23" i="6"/>
  <c r="E15" i="6"/>
  <c r="E14" i="6"/>
  <c r="E13" i="6"/>
  <c r="E43" i="5"/>
  <c r="E42" i="5"/>
  <c r="E41" i="5"/>
  <c r="E37" i="5"/>
  <c r="E36" i="5"/>
  <c r="E35" i="5"/>
  <c r="E25" i="5"/>
  <c r="E24" i="5"/>
  <c r="E23" i="5"/>
  <c r="E19" i="5"/>
  <c r="E18" i="5"/>
  <c r="E17" i="5"/>
  <c r="E13" i="5"/>
  <c r="E12" i="5"/>
  <c r="E8" i="5"/>
  <c r="E7" i="5"/>
  <c r="E39" i="4"/>
  <c r="E38" i="4"/>
  <c r="E37" i="4"/>
  <c r="E34" i="4"/>
  <c r="E33" i="4"/>
  <c r="E32" i="4"/>
  <c r="E28" i="4"/>
  <c r="E27" i="4"/>
  <c r="E24" i="4"/>
  <c r="E23" i="4"/>
  <c r="E22" i="4"/>
  <c r="E19" i="4"/>
  <c r="E18" i="4"/>
  <c r="E7" i="4"/>
  <c r="E6" i="4"/>
  <c r="E55" i="2"/>
  <c r="E54" i="2"/>
  <c r="E53" i="2"/>
  <c r="E51" i="2"/>
  <c r="E50" i="2"/>
  <c r="E46" i="2"/>
  <c r="E45" i="2"/>
  <c r="E40" i="2"/>
  <c r="E38" i="2"/>
  <c r="E39" i="2"/>
  <c r="E31" i="2"/>
  <c r="E30" i="2"/>
  <c r="E29" i="2"/>
  <c r="E19" i="2"/>
  <c r="E20" i="2"/>
  <c r="E21" i="2"/>
  <c r="E15" i="2"/>
  <c r="E14" i="2"/>
  <c r="E7" i="2"/>
  <c r="E6" i="2"/>
  <c r="E5" i="2"/>
  <c r="H18" i="1" l="1"/>
  <c r="E12" i="2"/>
  <c r="E13" i="2"/>
  <c r="G48" i="9" l="1"/>
  <c r="G61" i="9" s="1"/>
  <c r="H26" i="1" s="1"/>
  <c r="H28" i="1" s="1"/>
  <c r="H31" i="1" l="1"/>
  <c r="H33" i="1" s="1"/>
  <c r="H36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xr16:uid="{00000000-0015-0000-FFFF-FFFF01000000}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xr16:uid="{00000000-0015-0000-FFFF-FFFF02000000}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xr16:uid="{00000000-0015-0000-FFFF-FFFF03000000}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xr16:uid="{00000000-0015-0000-FFFF-FFFF04000000}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xr16:uid="{00000000-0015-0000-FFFF-FFFF05000000}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xr16:uid="{00000000-0015-0000-FFFF-FFFF06000000}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<sst xmlns="http://schemas.openxmlformats.org/spreadsheetml/2006/main" count="533" uniqueCount="368">
  <si>
    <t>1.   PREDDELA</t>
  </si>
  <si>
    <t>km</t>
  </si>
  <si>
    <t>11 121</t>
  </si>
  <si>
    <t>11 131</t>
  </si>
  <si>
    <t>kos</t>
  </si>
  <si>
    <t>11 221</t>
  </si>
  <si>
    <t>11 631</t>
  </si>
  <si>
    <t>ura</t>
  </si>
  <si>
    <t>m2</t>
  </si>
  <si>
    <t>12 151</t>
  </si>
  <si>
    <t>12 163</t>
  </si>
  <si>
    <t>12 211</t>
  </si>
  <si>
    <t>12 212</t>
  </si>
  <si>
    <t>m1</t>
  </si>
  <si>
    <t>12 278</t>
  </si>
  <si>
    <t>12 283</t>
  </si>
  <si>
    <t>m3</t>
  </si>
  <si>
    <t>12 296</t>
  </si>
  <si>
    <t>12 297</t>
  </si>
  <si>
    <t>12 322</t>
  </si>
  <si>
    <t>12 351</t>
  </si>
  <si>
    <t>12 372</t>
  </si>
  <si>
    <t>12 373</t>
  </si>
  <si>
    <t>12 382</t>
  </si>
  <si>
    <t>12 391</t>
  </si>
  <si>
    <t>12 426</t>
  </si>
  <si>
    <t>12 431</t>
  </si>
  <si>
    <t>dan</t>
  </si>
  <si>
    <t>13 112</t>
  </si>
  <si>
    <t>13 113</t>
  </si>
  <si>
    <t>13 211</t>
  </si>
  <si>
    <t>13 311</t>
  </si>
  <si>
    <t>13 312</t>
  </si>
  <si>
    <t>1.1 Geodetska dela</t>
  </si>
  <si>
    <t>1.2  Čiščenje terena</t>
  </si>
  <si>
    <t>1.2.1 Odstranitev grmovja, dreves, vej in panjev</t>
  </si>
  <si>
    <t>1.2.2 Odstranitev prometne signalizacije in opreme</t>
  </si>
  <si>
    <t>1.2.3 Porušitev in odstranitev voziščnih konstrukcij</t>
  </si>
  <si>
    <t>1.2.4 Porušitev in odstranitev objektov</t>
  </si>
  <si>
    <t>1.3 Ostala preddela</t>
  </si>
  <si>
    <t>1.3.1 Omejitve prometa</t>
  </si>
  <si>
    <t>1.3.2 Pripravljalna dela pri objektih</t>
  </si>
  <si>
    <t>1.3.3 Začasni objekti</t>
  </si>
  <si>
    <t>šifra</t>
  </si>
  <si>
    <t>opis dela</t>
  </si>
  <si>
    <t>količina</t>
  </si>
  <si>
    <t>cena</t>
  </si>
  <si>
    <t>znesek</t>
  </si>
  <si>
    <t>enota</t>
  </si>
  <si>
    <t>REKAPITULACIJA  GRADBENIH STROŠKOV</t>
  </si>
  <si>
    <t>skupaj</t>
  </si>
  <si>
    <t xml:space="preserve">S K U P A J                    </t>
  </si>
  <si>
    <t xml:space="preserve">vrednosti v postavkah množi  s faktorjem </t>
  </si>
  <si>
    <t>TUKAJ VNESI CENE!!!</t>
  </si>
  <si>
    <t xml:space="preserve">Posek in odstranitev drevesa z deblom premera 11 do 30 cm ter odstranitev vej
</t>
  </si>
  <si>
    <t xml:space="preserve">Porušitev in odstranitev robnika iz cementnega betona
</t>
  </si>
  <si>
    <t xml:space="preserve">Zavarovanje gradbišča v času gradnje s polovično zaporo prometa in ročnim usmerjanjem 
</t>
  </si>
  <si>
    <t>SKUPAJ PREDDELA:</t>
  </si>
  <si>
    <t>2.   ZEMELJSKA DELA</t>
  </si>
  <si>
    <t>21 114</t>
  </si>
  <si>
    <t>2.2  Planum temeljnih tal</t>
  </si>
  <si>
    <t>21 224</t>
  </si>
  <si>
    <t>21 233</t>
  </si>
  <si>
    <t>21 243</t>
  </si>
  <si>
    <t>21 313</t>
  </si>
  <si>
    <t>21 314</t>
  </si>
  <si>
    <t>21 315</t>
  </si>
  <si>
    <t>21 316</t>
  </si>
  <si>
    <t>21 325</t>
  </si>
  <si>
    <t>21 326</t>
  </si>
  <si>
    <t>22 113</t>
  </si>
  <si>
    <t>23 311</t>
  </si>
  <si>
    <t>24 112</t>
  </si>
  <si>
    <t>24 461</t>
  </si>
  <si>
    <t>24 612</t>
  </si>
  <si>
    <t>25 112</t>
  </si>
  <si>
    <t>25 151</t>
  </si>
  <si>
    <t>t</t>
  </si>
  <si>
    <t>29 121</t>
  </si>
  <si>
    <t>29 151</t>
  </si>
  <si>
    <t>29 152</t>
  </si>
  <si>
    <t>29 153</t>
  </si>
  <si>
    <t>29 154</t>
  </si>
  <si>
    <t>SKUPAJ ZEMELJSKA DELA:</t>
  </si>
  <si>
    <t xml:space="preserve">Površinski izkop plodne zemljine – 1. kategorije – strojno z nakladanjem
</t>
  </si>
  <si>
    <t xml:space="preserve">Ureditev planuma temeljnih tal zrnate kamnine – 3. kategorije
</t>
  </si>
  <si>
    <t xml:space="preserve">Dobava in vgraditev geotekstilije za ločilno plast (po načrtu), natezna trdnost do 12 kN/m2
</t>
  </si>
  <si>
    <t xml:space="preserve">Izdelava posteljice v debelini plasti do 50 cm iz zrnate kamnine – 3. kategorije
</t>
  </si>
  <si>
    <t xml:space="preserve">Ureditev planuma nasipa, zasipa, klina ali posteljice iz zrnate kamnine – 3. kategorije
</t>
  </si>
  <si>
    <t>2.1  Izkopi</t>
  </si>
  <si>
    <t>2.3  Ločilne, drenažne in filtrske plasti ter delovni plato</t>
  </si>
  <si>
    <t>2.4  Nasipi, zasipi, klini, posteljica in glinasti naboj</t>
  </si>
  <si>
    <t>2.5  Brežine in zelenice</t>
  </si>
  <si>
    <t>2.9  Prevozi, razprostiranje in ureditev deponij materiala</t>
  </si>
  <si>
    <t>3.   VOZIŠČNE KONSTRUKCIJE</t>
  </si>
  <si>
    <t>3.1.1 Nevezane nosilne plasti</t>
  </si>
  <si>
    <t>4.   ODVODNJAVANJE</t>
  </si>
  <si>
    <t>4.1  Površinsko odvodnjavanje</t>
  </si>
  <si>
    <t>4.3  Globinsko odvodnjavanje - kanalizacija</t>
  </si>
  <si>
    <t>43 231</t>
  </si>
  <si>
    <t>43 272</t>
  </si>
  <si>
    <t>43 831</t>
  </si>
  <si>
    <t>43 841</t>
  </si>
  <si>
    <t>4.4  Jaški</t>
  </si>
  <si>
    <t>44 333</t>
  </si>
  <si>
    <t>44 797</t>
  </si>
  <si>
    <t>44 973</t>
  </si>
  <si>
    <t>44 977</t>
  </si>
  <si>
    <t>44 992</t>
  </si>
  <si>
    <t>5.   GRADBENA IN OBRTNIŠKA DELA</t>
  </si>
  <si>
    <t>5.3  Dela s cementnim betonom</t>
  </si>
  <si>
    <t>5.5  Dela pri popravilu objektov</t>
  </si>
  <si>
    <t>m</t>
  </si>
  <si>
    <t>SKUPAJ GRADBENA IN OBRTNIŠKA DELA:</t>
  </si>
  <si>
    <t>SKUPAJ ODVODNJAVANJE:</t>
  </si>
  <si>
    <t>SKUPAJ VOZIŠČNE KONSTRUKCIJE:</t>
  </si>
  <si>
    <t>3.1  Nosilne plasti</t>
  </si>
  <si>
    <t>SKUPAJ OPREMA CEST:</t>
  </si>
  <si>
    <t>6.   OPREMA CEST</t>
  </si>
  <si>
    <t>6.1  Pokončna oprema cest</t>
  </si>
  <si>
    <t>61 122</t>
  </si>
  <si>
    <t>61 214</t>
  </si>
  <si>
    <t>61 216</t>
  </si>
  <si>
    <t>61 218</t>
  </si>
  <si>
    <t>61 219</t>
  </si>
  <si>
    <t>61 612</t>
  </si>
  <si>
    <t>61 621</t>
  </si>
  <si>
    <t>61 622</t>
  </si>
  <si>
    <t>61 712</t>
  </si>
  <si>
    <t>61 714</t>
  </si>
  <si>
    <t>61 715</t>
  </si>
  <si>
    <t>6.2  Označbe na voziščih</t>
  </si>
  <si>
    <t>62 112</t>
  </si>
  <si>
    <t>62 163</t>
  </si>
  <si>
    <t>62 224</t>
  </si>
  <si>
    <t>62 252</t>
  </si>
  <si>
    <t>62 412</t>
  </si>
  <si>
    <t>6.3  Oprema za vodenje prometa</t>
  </si>
  <si>
    <t>63 571</t>
  </si>
  <si>
    <t xml:space="preserve">Izdelava temelja iz cementnega betona C 12/15, globine 80 cm, premera 30 cm
</t>
  </si>
  <si>
    <t>SKUPAJ TUJE STORITVE:</t>
  </si>
  <si>
    <t>7.   TUJE STORITVE</t>
  </si>
  <si>
    <t>7.3  Telekomunikacijske naprave</t>
  </si>
  <si>
    <t>73 131</t>
  </si>
  <si>
    <t>7.5  Javna razsvetljava</t>
  </si>
  <si>
    <t>75 111</t>
  </si>
  <si>
    <t>75 211</t>
  </si>
  <si>
    <t>75 311</t>
  </si>
  <si>
    <t>75 411</t>
  </si>
  <si>
    <t>75 511</t>
  </si>
  <si>
    <t>75 611</t>
  </si>
  <si>
    <t>7.9  Preizkusi, nadzor in tehnična dokumentacija</t>
  </si>
  <si>
    <t>79 311</t>
  </si>
  <si>
    <t>ur</t>
  </si>
  <si>
    <t>79 321</t>
  </si>
  <si>
    <t>79 351</t>
  </si>
  <si>
    <t>31 132</t>
  </si>
  <si>
    <t>31 181</t>
  </si>
  <si>
    <t>3.1.4-6 Asfaltne nosilne plasti - Asphalt concrete - base (AC base)</t>
  </si>
  <si>
    <t>31 552</t>
  </si>
  <si>
    <t>3.2  Obrabne plasti</t>
  </si>
  <si>
    <t>3.2.2 Asfaltne obrabne in zaporne plasti - bitumenski betoni - Asphalt concrete - surface (AC surf)</t>
  </si>
  <si>
    <t>32 254</t>
  </si>
  <si>
    <t>32 274</t>
  </si>
  <si>
    <t>3.2.4 Asfaltne obrabne in zaporne plasti - površinske prevleke - Surface dressing (SD)</t>
  </si>
  <si>
    <t>32 491</t>
  </si>
  <si>
    <t>32 497</t>
  </si>
  <si>
    <t>32 498</t>
  </si>
  <si>
    <t>3.4  Tlakovane obrabne plasti</t>
  </si>
  <si>
    <t>3.5  Robni elementi vozišč</t>
  </si>
  <si>
    <t>34 812</t>
  </si>
  <si>
    <t>3.5.2 Robniki</t>
  </si>
  <si>
    <t>35 211</t>
  </si>
  <si>
    <t>35 214</t>
  </si>
  <si>
    <t>35 236</t>
  </si>
  <si>
    <t>3.6  Bankine</t>
  </si>
  <si>
    <t>36 111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</si>
  <si>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</si>
  <si>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</si>
  <si>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</si>
  <si>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</si>
  <si>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</si>
  <si>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</si>
  <si>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>7.    TUJE STORITVE</t>
  </si>
  <si>
    <t xml:space="preserve">Izdelava izravnalne plasti iz drobljenca v povprečni debelini do 5 cm
</t>
  </si>
  <si>
    <t xml:space="preserve">Pobrizg s polimerno bitumensko emulzijo 0,31 do 0,50 kg/m2
</t>
  </si>
  <si>
    <t xml:space="preserve">Dobava in vgraditev predfabriciranega dvignjenega robnika iz cementnega betona s prerezom 15/25 cm
</t>
  </si>
  <si>
    <t xml:space="preserve">Izdelava bankine iz gramoza ali naravno zdrobljenega kamnitega materiala, široke do 0,50 m
</t>
  </si>
  <si>
    <t>13 142</t>
  </si>
  <si>
    <t xml:space="preserve">Izdelava elaborata začasne prometne ureditve
</t>
  </si>
  <si>
    <t xml:space="preserve">Višinsko prilagajanje kap obstoječe komunalne infrastrukture
</t>
  </si>
  <si>
    <t>22 % DDV</t>
  </si>
  <si>
    <t>12 298</t>
  </si>
  <si>
    <t xml:space="preserve">Porušitev in odstranitev stebrička in temelja prometnega znaka
</t>
  </si>
  <si>
    <t xml:space="preserve">Odlaganje odpadne zmesi zemljine in kamnine, vključno s plačilom komunalne takse
</t>
  </si>
  <si>
    <t xml:space="preserve">Odlaganje odpadnega asfalta na komunalno deponijo, vključno s plačilom komunalne takse
</t>
  </si>
  <si>
    <t>Objekt :</t>
  </si>
  <si>
    <t>Del objekta :</t>
  </si>
  <si>
    <t>Številka načrta :</t>
  </si>
  <si>
    <t xml:space="preserve">Čiščenje utrjene/odrezkane površine/podlage pred pobrizgom z bitumenskim vezivom
</t>
  </si>
  <si>
    <t>44 996</t>
  </si>
  <si>
    <t xml:space="preserve">Doplačilo za zatravitev s semenom
</t>
  </si>
  <si>
    <t xml:space="preserve">Prevoz materiala na razdaljo nad 10 do 15 km
</t>
  </si>
  <si>
    <t xml:space="preserve">Zaščita stikov s "teksabit trakom"
</t>
  </si>
  <si>
    <t>Zavarovanje gradbišča v času gradnje s popolno zaporo prometa</t>
  </si>
  <si>
    <t>m1
ocena</t>
  </si>
  <si>
    <t xml:space="preserve">Projektantski nadzor
</t>
  </si>
  <si>
    <t xml:space="preserve">Geotehnični nadzor
</t>
  </si>
  <si>
    <t xml:space="preserve">Arheološki nadzor 
</t>
  </si>
  <si>
    <t>12 182</t>
  </si>
  <si>
    <t xml:space="preserve">Posek in odstranitev vej obstoječih dreves in grmovji
</t>
  </si>
  <si>
    <t xml:space="preserve">Demontaža prometnega znaka na dveh podstavkih
</t>
  </si>
  <si>
    <t xml:space="preserve">Porušitev in odstranitev žive meje
</t>
  </si>
  <si>
    <t>Porušitev in odstranitev ograje iz lomljenca in cementnega betona</t>
  </si>
  <si>
    <t xml:space="preserve">Dobava in vgraditev predfabriciranega pogreznjenega robnika iz cementnega betona s prerezom 25/15 cm ( ležeč )
</t>
  </si>
  <si>
    <t>43 853</t>
  </si>
  <si>
    <t xml:space="preserve">Višinsko prilagajanje (do 50 cm) obstoječega jaška komunalne infrastrukture iz cementnega betona, po detajlu iz načrta, krožnega prereza s premerom 60 do 100 cm ali kvadratnega prereza do 100/100 cm
</t>
  </si>
  <si>
    <t xml:space="preserve">Prevoz in odlaganje odpadne zmesi zemljine in kamnine ali asfaltnega rezkanca/drobljenca na deponijo izvajalca v neposredni bližini gradbišča do ponovne vgradnje
</t>
  </si>
  <si>
    <t>79 516</t>
  </si>
  <si>
    <t>79 517</t>
  </si>
  <si>
    <r>
      <t>Rezkanje in odvoz asfaltne krovne plasti v debelini 8 do 10 cm 
(</t>
    </r>
    <r>
      <rPr>
        <i/>
        <sz val="10"/>
        <color theme="1"/>
        <rFont val="Arial Narrow"/>
        <family val="2"/>
        <charset val="238"/>
      </rPr>
      <t>vozišče</t>
    </r>
    <r>
      <rPr>
        <sz val="10"/>
        <color theme="1"/>
        <rFont val="Arial Narrow"/>
        <family val="2"/>
        <charset val="238"/>
      </rPr>
      <t xml:space="preserve">)
</t>
    </r>
  </si>
  <si>
    <t xml:space="preserve">Porušitev in odstranitev kanalizacije in požiralniških navezav iz obbetoniranih cevi s premerom do 40 cm
</t>
  </si>
  <si>
    <t xml:space="preserve">Porušitev in odstranitev vtočnega jaška (požiralnik) z notranjo stranico/premerom do 60 cm
</t>
  </si>
  <si>
    <t xml:space="preserve">Humuziranje brežine in zelenice brez valjanja, v debelini do 20 cm - strojno
</t>
  </si>
  <si>
    <r>
      <t>Rezkanje in odvoz asfaltne krovne plasti v debelini 4 do 7 cm 
(</t>
    </r>
    <r>
      <rPr>
        <i/>
        <sz val="10"/>
        <color theme="1"/>
        <rFont val="Arial Narrow"/>
        <family val="2"/>
        <charset val="238"/>
      </rPr>
      <t>uvozi, dvorišča</t>
    </r>
    <r>
      <rPr>
        <sz val="10"/>
        <color theme="1"/>
        <rFont val="Arial Narrow"/>
        <family val="2"/>
        <charset val="238"/>
      </rPr>
      <t xml:space="preserve">)
</t>
    </r>
  </si>
  <si>
    <t xml:space="preserve">Demontaža in odstranitev prometnega znaka na enem podstavku
</t>
  </si>
  <si>
    <t xml:space="preserve">Pripravljalna dela
</t>
  </si>
  <si>
    <t xml:space="preserve">Organizacija gradbišča – odstranitev začasnih objektov
</t>
  </si>
  <si>
    <t xml:space="preserve">Organizacija gradbišča – postavitev začasnih objektov
</t>
  </si>
  <si>
    <t xml:space="preserve">Obnova in zavarovanje zakoličbe osi trase ostale javne ceste v ravninskem terenu
</t>
  </si>
  <si>
    <t xml:space="preserve">Obnova in zavarovanje zakoličbe trase komunalnih vodov v ravninskem terenu
</t>
  </si>
  <si>
    <t xml:space="preserve">Postavitev in zavarovanje prečnega profila ostale javne ceste v ravninskem terenu
</t>
  </si>
  <si>
    <r>
      <t>Posnetek višine in položaja točke na terenu/objektu
(</t>
    </r>
    <r>
      <rPr>
        <i/>
        <sz val="10"/>
        <color theme="1"/>
        <rFont val="Arial Narrow"/>
        <family val="2"/>
        <charset val="238"/>
      </rPr>
      <t>zakoličba</t>
    </r>
    <r>
      <rPr>
        <sz val="10"/>
        <color theme="1"/>
        <rFont val="Arial Narrow"/>
        <family val="2"/>
        <charset val="238"/>
      </rPr>
      <t xml:space="preserve">)
</t>
    </r>
  </si>
  <si>
    <t>Odlaganje odpadnega cementnega betona na komunalno deponijo (odvoz robnikov, kock, tlakovcev, jaškov, kanalizacijskih cevi, …)</t>
  </si>
  <si>
    <r>
      <t xml:space="preserve">Izdelava nevezane nosilne plasti enakomerno zrnatega drobljenca iz kamnine v debelini 30 cm  
</t>
    </r>
    <r>
      <rPr>
        <i/>
        <sz val="10"/>
        <rFont val="Arial Narrow"/>
        <family val="2"/>
        <charset val="238"/>
      </rPr>
      <t>(pločnik, vozišče, uvozi, dvorišča)</t>
    </r>
    <r>
      <rPr>
        <sz val="10"/>
        <rFont val="Arial Narrow"/>
        <family val="2"/>
        <charset val="238"/>
      </rPr>
      <t xml:space="preserve">
</t>
    </r>
  </si>
  <si>
    <t xml:space="preserve">Dobava in vgraditev predfabriciranega dvignjenega robnika iz cementnega betona s prerezom 8/20 cm
</t>
  </si>
  <si>
    <r>
      <t>Izdelava jaška iz polietilena, krožnega prereza s premerom 50 cm, globokega 1,5 do 2,0 m, vključno z vrtanjem odprtin in izdelavo AB venca
(</t>
    </r>
    <r>
      <rPr>
        <i/>
        <sz val="10"/>
        <rFont val="Arial Narrow"/>
        <family val="2"/>
        <charset val="238"/>
      </rPr>
      <t>vtočni jašek s peskolovom</t>
    </r>
    <r>
      <rPr>
        <sz val="10"/>
        <rFont val="Arial Narrow"/>
        <family val="2"/>
        <charset val="238"/>
      </rPr>
      <t xml:space="preserve">)
</t>
    </r>
  </si>
  <si>
    <r>
      <t xml:space="preserve">Pregled vgrajenih cevi s </t>
    </r>
    <r>
      <rPr>
        <i/>
        <sz val="10"/>
        <color theme="1"/>
        <rFont val="Arial Narrow"/>
        <family val="2"/>
        <charset val="238"/>
      </rPr>
      <t>TV kamero
*snemanje kanala po standardu SIST EN 13508-2:2003 in skladno z nemškimi smernicami ATV-M 143-2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</si>
  <si>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Preskus tesnosti cevi premera do DN200 mm
</t>
    </r>
    <r>
      <rPr>
        <i/>
        <sz val="10"/>
        <color theme="1"/>
        <rFont val="Arial Narrow"/>
        <family val="2"/>
        <charset val="238"/>
      </rPr>
      <t>*tlačni preizkus vodotesnosti položenih kanalizacijskih cevi po navodilih proizvajalca. Preizkus tesnosti se izvede z zrakom po standardu EN 1610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</si>
  <si>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Obbetoniranje cevi za kanalizacijo s cementnim betonom C 8/10, po detajlu iz načrta, premera do DN200 mm
</t>
    </r>
    <r>
      <rPr>
        <i/>
        <sz val="10"/>
        <color theme="1"/>
        <rFont val="Arial Narrow"/>
        <family val="2"/>
        <charset val="238"/>
      </rPr>
      <t xml:space="preserve">(Izdelava povezave in priklopa vtočnih jaškov in priklop linijskih kanalet-pod voziščem)
</t>
    </r>
  </si>
  <si>
    <r>
      <t>Izdelava kanalizacije iz cevi iz polivinilklorida, vključno s podložno plastjo iz cementnega betona, premera DN160, 
v globini do 1,0 m
 (</t>
    </r>
    <r>
      <rPr>
        <i/>
        <sz val="10"/>
        <color theme="1"/>
        <rFont val="Arial Narrow"/>
        <family val="2"/>
        <charset val="238"/>
      </rPr>
      <t>Izdelava navezave vtočnih jaškov-pod voziščem)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</si>
  <si>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Prevoz in prenos kanalizacijskih cevi do mesta vgraditve
</t>
    </r>
    <r>
      <rPr>
        <i/>
        <sz val="10"/>
        <rFont val="Arial Narrow"/>
        <family val="2"/>
        <charset val="238"/>
      </rPr>
      <t>*GRP in PVC cevi</t>
    </r>
    <r>
      <rPr>
        <sz val="10"/>
        <rFont val="Arial Narrow"/>
        <family val="2"/>
        <charset val="238"/>
      </rPr>
      <t xml:space="preserve">
</t>
    </r>
  </si>
  <si>
    <t>43 855</t>
  </si>
  <si>
    <r>
      <t>Izdelava obrabne in zaporne plasti bituminizirane zmesi AC 8 surf B 70/100 A5 v debelini 4,0 cm (</t>
    </r>
    <r>
      <rPr>
        <i/>
        <sz val="10"/>
        <color theme="1"/>
        <rFont val="Arial Narrow"/>
        <family val="2"/>
        <charset val="238"/>
      </rPr>
      <t>pločnik in uvozi čez pločnik</t>
    </r>
    <r>
      <rPr>
        <sz val="10"/>
        <color theme="1"/>
        <rFont val="Arial Narrow"/>
        <family val="2"/>
        <charset val="238"/>
      </rPr>
      <t xml:space="preserve">)
</t>
    </r>
    <r>
      <rPr>
        <i/>
        <sz val="10"/>
        <color theme="1"/>
        <rFont val="Arial Narrow"/>
        <family val="2"/>
        <charset val="238"/>
      </rPr>
      <t xml:space="preserve">*TOPLI ASFALT 
*Vgradi se lahko do 15% rezkanca pridobljenega iz odpadnega asfalta (Uredba o zelenem javnem naročanju)
</t>
    </r>
  </si>
  <si>
    <r>
      <t xml:space="preserve">Izdelava obrabne in zaporne plasti bituminizirane zmesi AC 11 surf B 50/70 A3 v debelini 4,0 cm
</t>
    </r>
    <r>
      <rPr>
        <i/>
        <sz val="10"/>
        <color theme="1"/>
        <rFont val="Arial Narrow"/>
        <family val="2"/>
        <charset val="238"/>
      </rPr>
      <t>(vozišče, uvozi, dvorišča)
*TOPLI ASFALT 
*Vgradi se lahko do 15% rezkanca pridobljenega iz odpadnega asfalta (Uredba o zelenem javnem naročanju)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</si>
  <si>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</t>
    </r>
    <r>
      <rPr>
        <i/>
        <sz val="10"/>
        <color theme="1"/>
        <rFont val="Arial Narrow"/>
        <family val="2"/>
        <charset val="238"/>
      </rPr>
      <t>preboja PE vtočnega jaška z vrtanjem s  kronami</t>
    </r>
    <r>
      <rPr>
        <sz val="10"/>
        <color theme="1"/>
        <rFont val="Arial Narrow"/>
        <family val="2"/>
        <charset val="238"/>
      </rPr>
      <t xml:space="preserve"> za diamantno vrtanje, premer odprtine </t>
    </r>
    <r>
      <rPr>
        <i/>
        <sz val="10"/>
        <color theme="1"/>
        <rFont val="Arial Narrow"/>
        <family val="2"/>
        <charset val="238"/>
      </rPr>
      <t>DN160 mm</t>
    </r>
    <r>
      <rPr>
        <sz val="10"/>
        <color theme="1"/>
        <rFont val="Arial Narrow"/>
        <family val="2"/>
        <charset val="238"/>
      </rPr>
      <t xml:space="preserve"> (*</t>
    </r>
    <r>
      <rPr>
        <i/>
        <sz val="10"/>
        <color theme="1"/>
        <rFont val="Arial Narrow"/>
        <family val="2"/>
        <charset val="238"/>
      </rPr>
      <t>vtok iz linijskih rešetk v vtočni jašek-požiralnik</t>
    </r>
    <r>
      <rPr>
        <sz val="10"/>
        <color theme="1"/>
        <rFont val="Arial Narrow"/>
        <family val="2"/>
        <charset val="238"/>
      </rPr>
      <t xml:space="preserve">), z vsem montažnim in tesnilnim materialom
</t>
    </r>
  </si>
  <si>
    <r>
      <t xml:space="preserve">Izdelava </t>
    </r>
    <r>
      <rPr>
        <i/>
        <sz val="10"/>
        <color theme="1"/>
        <rFont val="Arial Narrow"/>
        <family val="2"/>
        <charset val="238"/>
      </rPr>
      <t>geodetskega posnetka izvedenega stanja</t>
    </r>
    <r>
      <rPr>
        <sz val="10"/>
        <color theme="1"/>
        <rFont val="Arial Narrow"/>
        <family val="2"/>
        <charset val="238"/>
      </rPr>
      <t xml:space="preserve"> in projektne dokumentacije - </t>
    </r>
    <r>
      <rPr>
        <i/>
        <sz val="10"/>
        <color theme="1"/>
        <rFont val="Arial Narrow"/>
        <family val="2"/>
        <charset val="238"/>
      </rPr>
      <t xml:space="preserve">projekt izvedenih gradbenih del </t>
    </r>
    <r>
      <rPr>
        <sz val="10"/>
        <color theme="1"/>
        <rFont val="Arial Narrow"/>
        <family val="2"/>
        <charset val="238"/>
      </rPr>
      <t>(PID)</t>
    </r>
  </si>
  <si>
    <r>
      <t>Izdelava projektne</t>
    </r>
    <r>
      <rPr>
        <i/>
        <sz val="10"/>
        <color theme="1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 xml:space="preserve">dokumentacije za </t>
    </r>
    <r>
      <rPr>
        <i/>
        <sz val="10"/>
        <color theme="1"/>
        <rFont val="Arial Narrow"/>
        <family val="2"/>
        <charset val="238"/>
      </rPr>
      <t>vzdrževanje in obratovanje</t>
    </r>
  </si>
  <si>
    <r>
      <t xml:space="preserve">Zaščita oz. prestavitev </t>
    </r>
    <r>
      <rPr>
        <i/>
        <sz val="10"/>
        <color theme="1"/>
        <rFont val="Arial Narrow"/>
        <family val="2"/>
        <charset val="238"/>
      </rPr>
      <t>obstoječega vkopanega telekomunikacijskega voda</t>
    </r>
    <r>
      <rPr>
        <sz val="10"/>
        <color theme="1"/>
        <rFont val="Arial Narrow"/>
        <family val="2"/>
        <charset val="238"/>
      </rPr>
      <t xml:space="preserve"> (</t>
    </r>
    <r>
      <rPr>
        <i/>
        <sz val="10"/>
        <color theme="1"/>
        <rFont val="Arial Narrow"/>
        <family val="2"/>
        <charset val="238"/>
      </rPr>
      <t>izkop voda, prestavitev, zaščitna cev, zasip voda</t>
    </r>
    <r>
      <rPr>
        <sz val="10"/>
        <color theme="1"/>
        <rFont val="Arial Narrow"/>
        <family val="2"/>
        <charset val="238"/>
      </rPr>
      <t xml:space="preserve">) po navodilih upravljalca
</t>
    </r>
  </si>
  <si>
    <r>
      <t xml:space="preserve">Izdelava tankoslojne prečne in ostalih označb na vozišču z enokomponentno </t>
    </r>
    <r>
      <rPr>
        <i/>
        <sz val="10"/>
        <color theme="1"/>
        <rFont val="Arial Narrow"/>
        <family val="2"/>
        <charset val="238"/>
      </rPr>
      <t>belo barvo</t>
    </r>
    <r>
      <rPr>
        <sz val="10"/>
        <color theme="1"/>
        <rFont val="Arial Narrow"/>
        <family val="2"/>
        <charset val="238"/>
      </rPr>
      <t>, vključno 250 g/m2 posipa z drobci / kroglicami stekla, strojno, debelina plasti suhe snovi 250 µm,</t>
    </r>
    <r>
      <rPr>
        <i/>
        <sz val="10"/>
        <color theme="1"/>
        <rFont val="Arial Narrow"/>
        <family val="2"/>
        <charset val="238"/>
      </rPr>
      <t xml:space="preserve"> širina črte 50 cm</t>
    </r>
    <r>
      <rPr>
        <sz val="10"/>
        <color theme="1"/>
        <rFont val="Arial Narrow"/>
        <family val="2"/>
        <charset val="238"/>
      </rPr>
      <t xml:space="preserve"> (</t>
    </r>
    <r>
      <rPr>
        <i/>
        <sz val="10"/>
        <color theme="1"/>
        <rFont val="Arial Narrow"/>
        <family val="2"/>
        <charset val="238"/>
      </rPr>
      <t>5211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</si>
  <si>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Dobava in pritrditev </t>
    </r>
    <r>
      <rPr>
        <i/>
        <sz val="10"/>
        <color theme="1"/>
        <rFont val="Arial Narrow"/>
        <family val="2"/>
        <charset val="238"/>
      </rPr>
      <t>STOP</t>
    </r>
    <r>
      <rPr>
        <sz val="10"/>
        <color theme="1"/>
        <rFont val="Arial Narrow"/>
        <family val="2"/>
        <charset val="238"/>
      </rPr>
      <t xml:space="preserve"> prometnega znaka, podloga iz vroče cinkane jeklene pločevine, znak z </t>
    </r>
    <r>
      <rPr>
        <i/>
        <sz val="10"/>
        <color theme="1"/>
        <rFont val="Arial Narrow"/>
        <family val="2"/>
        <charset val="238"/>
      </rPr>
      <t xml:space="preserve">belo/rdečo </t>
    </r>
    <r>
      <rPr>
        <sz val="10"/>
        <color theme="1"/>
        <rFont val="Arial Narrow"/>
        <family val="2"/>
        <charset val="238"/>
      </rPr>
      <t xml:space="preserve">barvo in odsevno folijo </t>
    </r>
    <r>
      <rPr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i/>
        <sz val="10"/>
        <color theme="1"/>
        <rFont val="Arial Narrow"/>
        <family val="2"/>
        <charset val="238"/>
      </rPr>
      <t xml:space="preserve">premera 600 mm  </t>
    </r>
    <r>
      <rPr>
        <sz val="10"/>
        <color theme="1"/>
        <rFont val="Arial Narrow"/>
        <family val="2"/>
        <charset val="238"/>
      </rPr>
      <t>(</t>
    </r>
    <r>
      <rPr>
        <i/>
        <sz val="10"/>
        <color theme="1"/>
        <rFont val="Arial Narrow"/>
        <family val="2"/>
        <charset val="238"/>
      </rPr>
      <t>2102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</si>
  <si>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Dobava materiala in izdelava betonskih parapetnih zidov </t>
    </r>
    <r>
      <rPr>
        <i/>
        <sz val="10"/>
        <color theme="1"/>
        <rFont val="Arial Narrow"/>
        <family val="2"/>
        <charset val="238"/>
      </rPr>
      <t>višine do 0,50 m (nad nivojem urejenega terena)</t>
    </r>
    <r>
      <rPr>
        <sz val="10"/>
        <color theme="1"/>
        <rFont val="Arial Narrow"/>
        <family val="2"/>
        <charset val="238"/>
      </rPr>
      <t xml:space="preserve">, vključno s podložnim betonom C12/15, opaženjem in vgraditvijo rebrastih žic iz visokovrednega naravno trdega jekla B St 500 S s premerom do 14 mm (za enostavno ojačitev temeljev in sten zidov) ter dobava in vgradnja ojačenega cementnega betona C25/30 v temelje in stene parapetnih zidov
</t>
    </r>
  </si>
  <si>
    <t>55 100</t>
  </si>
  <si>
    <t xml:space="preserve">Odstranitev panja s premerom 11 do 30 cm z odvozom na deponijo na razdaljo nad 1000 m
</t>
  </si>
  <si>
    <r>
      <t xml:space="preserve">Izdelava </t>
    </r>
    <r>
      <rPr>
        <i/>
        <sz val="10"/>
        <color theme="1"/>
        <rFont val="Arial Narrow"/>
        <family val="2"/>
        <charset val="238"/>
      </rPr>
      <t>zasipa</t>
    </r>
    <r>
      <rPr>
        <sz val="10"/>
        <color theme="1"/>
        <rFont val="Arial Narrow"/>
        <family val="2"/>
        <charset val="238"/>
      </rPr>
      <t xml:space="preserve"> iz zrnate kamnine – 3. kategorije ter zasipavanje kanala skupaj z dobavo in dovozom materiala 0/16 in utrjevanjem z vibracijskim nabijačem v slojih po 20 cm do 95% trdnosti po standardnem Proktorjevem postopku
(</t>
    </r>
    <r>
      <rPr>
        <i/>
        <sz val="10"/>
        <color theme="1"/>
        <rFont val="Arial Narrow"/>
        <family val="2"/>
        <charset val="238"/>
      </rPr>
      <t>zasip vtočnih jaškov in cevnih navezav vtočnih jaškov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</si>
  <si>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Dobava in vgraditev </t>
    </r>
    <r>
      <rPr>
        <i/>
        <sz val="10"/>
        <color theme="1"/>
        <rFont val="Arial Narrow"/>
        <family val="2"/>
        <charset val="238"/>
      </rPr>
      <t>ukrivljene LTŽ rešetke</t>
    </r>
    <r>
      <rPr>
        <sz val="10"/>
        <color theme="1"/>
        <rFont val="Arial Narrow"/>
        <family val="2"/>
        <charset val="238"/>
      </rPr>
      <t xml:space="preserve"> z nosilnostjo 
</t>
    </r>
    <r>
      <rPr>
        <i/>
        <sz val="10"/>
        <color theme="1"/>
        <rFont val="Arial Narrow"/>
        <family val="2"/>
        <charset val="238"/>
      </rPr>
      <t>400 kN</t>
    </r>
    <r>
      <rPr>
        <sz val="10"/>
        <color theme="1"/>
        <rFont val="Arial Narrow"/>
        <family val="2"/>
        <charset val="238"/>
      </rPr>
      <t>, s prerezom</t>
    </r>
    <r>
      <rPr>
        <i/>
        <sz val="10"/>
        <color theme="1"/>
        <rFont val="Arial Narrow"/>
        <family val="2"/>
        <charset val="238"/>
      </rPr>
      <t xml:space="preserve"> 400/400 mm</t>
    </r>
    <r>
      <rPr>
        <sz val="10"/>
        <color theme="1"/>
        <rFont val="Arial Narrow"/>
        <family val="2"/>
        <charset val="238"/>
      </rPr>
      <t xml:space="preserve"> (</t>
    </r>
    <r>
      <rPr>
        <i/>
        <sz val="10"/>
        <color theme="1"/>
        <rFont val="Arial Narrow"/>
        <family val="2"/>
        <charset val="238"/>
      </rPr>
      <t>vtočni jaški v muldi</t>
    </r>
    <r>
      <rPr>
        <sz val="10"/>
        <color theme="1"/>
        <rFont val="Arial Narrow"/>
        <family val="2"/>
        <charset val="238"/>
      </rPr>
      <t xml:space="preserve">)
</t>
    </r>
  </si>
  <si>
    <t xml:space="preserve">Preskus tesnosti jaška premera do 50 cm
</t>
  </si>
  <si>
    <t>32 299</t>
  </si>
  <si>
    <r>
      <t>Doplačilo za izdelavo mulde v širini 50cm
in minimalni globini 5cm (</t>
    </r>
    <r>
      <rPr>
        <i/>
        <sz val="10"/>
        <color theme="1"/>
        <rFont val="Arial Narrow"/>
        <family val="2"/>
        <charset val="238"/>
      </rPr>
      <t xml:space="preserve">asfalt upoštevan v postavki 31 552 in 32 274 </t>
    </r>
    <r>
      <rPr>
        <sz val="10"/>
        <color theme="1"/>
        <rFont val="Arial Narrow"/>
        <family val="2"/>
        <charset val="238"/>
      </rPr>
      <t xml:space="preserve">)
</t>
    </r>
  </si>
  <si>
    <t>41 649</t>
  </si>
  <si>
    <t>41 648</t>
  </si>
  <si>
    <t>41 647</t>
  </si>
  <si>
    <r>
      <t xml:space="preserve">Dobava in vgraditev </t>
    </r>
    <r>
      <rPr>
        <i/>
        <sz val="10"/>
        <color theme="1"/>
        <rFont val="Arial Narrow"/>
        <family val="2"/>
        <charset val="238"/>
      </rPr>
      <t>cestnega ogledala</t>
    </r>
    <r>
      <rPr>
        <sz val="10"/>
        <color theme="1"/>
        <rFont val="Arial Narrow"/>
        <family val="2"/>
        <charset val="238"/>
      </rPr>
      <t xml:space="preserve"> brez stebrička (temelj in stebriček upoštevan v zgornji postavki št. </t>
    </r>
    <r>
      <rPr>
        <i/>
        <sz val="10"/>
        <color theme="1"/>
        <rFont val="Arial Narrow"/>
        <family val="2"/>
        <charset val="238"/>
      </rPr>
      <t>61 112</t>
    </r>
    <r>
      <rPr>
        <sz val="10"/>
        <color theme="1"/>
        <rFont val="Arial Narrow"/>
        <family val="2"/>
        <charset val="238"/>
      </rPr>
      <t xml:space="preserve"> ali </t>
    </r>
    <r>
      <rPr>
        <i/>
        <sz val="10"/>
        <color theme="1"/>
        <rFont val="Arial Narrow"/>
        <family val="2"/>
        <charset val="238"/>
      </rPr>
      <t>61 181</t>
    </r>
    <r>
      <rPr>
        <sz val="10"/>
        <color theme="1"/>
        <rFont val="Arial Narrow"/>
        <family val="2"/>
        <charset val="238"/>
      </rPr>
      <t xml:space="preserve">)
</t>
    </r>
  </si>
  <si>
    <t>41 645</t>
  </si>
  <si>
    <t>41 657</t>
  </si>
  <si>
    <r>
      <t xml:space="preserve">Dobava in vgradnja linijske kanalete iz betona armiranega z vlakni, dolžine 1m, višine 200 mm in širine 210 mm. Kanaleta se izvede s polaganjem na podložni beton debeline 15 cm, ter bočnim obbetoniranjem kanalete. Komplet z vsem priborom za montažo, 
kot npr.: </t>
    </r>
    <r>
      <rPr>
        <i/>
        <sz val="10"/>
        <rFont val="Arial Narrow"/>
        <family val="2"/>
        <charset val="238"/>
      </rPr>
      <t>Hauraton Faserfix standard 150, tip 01 (linijske rešetke)</t>
    </r>
  </si>
  <si>
    <r>
      <t xml:space="preserve">Dobava in vgradnja pokrova z asimetrično rego, za kanaleto, izdelan iz pocinkanega jekla debeline 4,0 mm po celotnem obodu rege. Svetla odprtina rege je minimalno 18 mm. Za razred obremenitve A15 - E600, skladno z EN1433. Višina vratu je 200 mm. Dolžina pokrova je 1000 mm
kot npr.: </t>
    </r>
    <r>
      <rPr>
        <i/>
        <sz val="10"/>
        <rFont val="Arial Narrow"/>
        <family val="2"/>
        <charset val="238"/>
      </rPr>
      <t xml:space="preserve">Hauraton Faserfix standard 150
</t>
    </r>
  </si>
  <si>
    <r>
      <t xml:space="preserve">Dobava in vgradnja </t>
    </r>
    <r>
      <rPr>
        <i/>
        <sz val="10"/>
        <rFont val="Arial Narrow"/>
        <family val="2"/>
        <charset val="238"/>
      </rPr>
      <t>zaključne polne čelne stene</t>
    </r>
    <r>
      <rPr>
        <sz val="10"/>
        <rFont val="Arial Narrow"/>
        <family val="2"/>
        <charset val="238"/>
      </rPr>
      <t xml:space="preserve"> iz PP ter vsem potrebnim drobnim materialom
kot npr.: </t>
    </r>
    <r>
      <rPr>
        <i/>
        <sz val="10"/>
        <rFont val="Arial Narrow"/>
        <family val="2"/>
        <charset val="238"/>
      </rPr>
      <t>Hauraton zaključna stena iz PE-PP za tip 01</t>
    </r>
    <r>
      <rPr>
        <sz val="10"/>
        <rFont val="Arial Narrow"/>
        <family val="2"/>
        <charset val="238"/>
      </rPr>
      <t xml:space="preserve">
</t>
    </r>
  </si>
  <si>
    <r>
      <t xml:space="preserve">Dobava in vgradnja zaključne čelne stene z iztokom DN160, z zaščitnim robom in tesnilom cevi, iz PE-PP, kot npr.: </t>
    </r>
    <r>
      <rPr>
        <i/>
        <sz val="10"/>
        <rFont val="Arial Narrow"/>
        <family val="2"/>
        <charset val="238"/>
      </rPr>
      <t>Hauraton zaključna stena iz PE-PP za tip 01</t>
    </r>
    <r>
      <rPr>
        <sz val="10"/>
        <rFont val="Arial Narrow"/>
        <family val="2"/>
        <charset val="238"/>
      </rPr>
      <t xml:space="preserve">
</t>
    </r>
  </si>
  <si>
    <t>8.    NEPREDVIDENA DELA 5%</t>
  </si>
  <si>
    <t>1963-22</t>
  </si>
  <si>
    <t>Obnova lokalne ceste LC 065012 Zdenska vas - Ivančna Gorica na odseku od km 0,000 do km 0,529 v naselju Zdenska vas</t>
  </si>
  <si>
    <r>
      <t xml:space="preserve">Odstranitev/demontaža prometnega znaka s stranico/premerom 900 mm
</t>
    </r>
    <r>
      <rPr>
        <i/>
        <sz val="10"/>
        <color theme="1"/>
        <rFont val="Arial Narrow"/>
        <family val="2"/>
        <charset val="238"/>
      </rPr>
      <t>*prometnega dela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</si>
  <si>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Rezanje asfaltne plasti s talno diamantno žago, debele 6 do 10 cm
</t>
    </r>
    <r>
      <rPr>
        <i/>
        <sz val="10"/>
        <color theme="1"/>
        <rFont val="Arial Narrow"/>
        <family val="2"/>
        <charset val="238"/>
      </rPr>
      <t>(vozišče, uvozi, dvorišča)</t>
    </r>
  </si>
  <si>
    <r>
      <t xml:space="preserve">Porušitev in odstranitev nevezanega tlaka iz lomljenca, tlakovcev, plošč, debeline do 12 cm </t>
    </r>
    <r>
      <rPr>
        <i/>
        <sz val="10"/>
        <color theme="1"/>
        <rFont val="Arial Narrow"/>
        <family val="2"/>
        <charset val="238"/>
      </rPr>
      <t xml:space="preserve"> (tlakovci, plošče na dvoriščih, pešpoteh, itd.)
</t>
    </r>
  </si>
  <si>
    <t xml:space="preserve">Prestavitev ali odstranitev betonskega cvetličnega korita - betonskih cvetličnih škarpnikov
</t>
  </si>
  <si>
    <t xml:space="preserve">Široki izkop kamnine – 4. kategorije z nakladanjem
*25% vsega izkopa za voziščno konstrukcijo
</t>
  </si>
  <si>
    <t xml:space="preserve">Izkop zemljine predvidene za vgradnjo ali predelavo – 3. kategorije za temelje, kanalske rove, prepuste, jaške in drenaže, širine do 1,0 m in globine do 1,0 m – ročno, planiranje dna ročno
*5% vsega izkopa za jaške, drenaže, cp navezave
</t>
  </si>
  <si>
    <t>53 548</t>
  </si>
  <si>
    <t xml:space="preserve">Dobava in vgraditev ojačenega cementnega betona C30/37 v sredinske otoke, otoke…(za metličenje) v debelini 15 cm
*PV-I, XC2, XD3, XF4, Dmax=16/32 mm
</t>
  </si>
  <si>
    <t>53 549</t>
  </si>
  <si>
    <t xml:space="preserve">Metličenje pohodne površine betona
</t>
  </si>
  <si>
    <r>
      <t xml:space="preserve">Dobava in vgraditev </t>
    </r>
    <r>
      <rPr>
        <i/>
        <sz val="10"/>
        <color theme="1"/>
        <rFont val="Arial Narrow"/>
        <family val="2"/>
        <charset val="238"/>
      </rPr>
      <t>robniške LTŽ rešetke</t>
    </r>
    <r>
      <rPr>
        <sz val="10"/>
        <color theme="1"/>
        <rFont val="Arial Narrow"/>
        <family val="2"/>
        <charset val="238"/>
      </rPr>
      <t xml:space="preserve"> z nosilnostjo 
</t>
    </r>
    <r>
      <rPr>
        <i/>
        <sz val="10"/>
        <color theme="1"/>
        <rFont val="Arial Narrow"/>
        <family val="2"/>
        <charset val="238"/>
      </rPr>
      <t>400 kN</t>
    </r>
    <r>
      <rPr>
        <sz val="10"/>
        <color theme="1"/>
        <rFont val="Arial Narrow"/>
        <family val="2"/>
        <charset val="238"/>
      </rPr>
      <t xml:space="preserve">, s prerezom </t>
    </r>
    <r>
      <rPr>
        <i/>
        <sz val="10"/>
        <color theme="1"/>
        <rFont val="Arial Narrow"/>
        <family val="2"/>
        <charset val="238"/>
      </rPr>
      <t>400/400 mm</t>
    </r>
    <r>
      <rPr>
        <sz val="10"/>
        <color theme="1"/>
        <rFont val="Arial Narrow"/>
        <family val="2"/>
        <charset val="238"/>
      </rPr>
      <t xml:space="preserve"> (</t>
    </r>
    <r>
      <rPr>
        <i/>
        <sz val="10"/>
        <color theme="1"/>
        <rFont val="Arial Narrow"/>
        <family val="2"/>
        <charset val="238"/>
      </rPr>
      <t>vtočni jaški ob vozišču, kot npr.: CMC SELECTA 500 A profil, model ECSE61SF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</si>
  <si>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Izdelava </t>
    </r>
    <r>
      <rPr>
        <i/>
        <sz val="10"/>
        <rFont val="Arial Narrow"/>
        <family val="2"/>
        <charset val="238"/>
      </rPr>
      <t>priklopa</t>
    </r>
    <r>
      <rPr>
        <sz val="10"/>
        <rFont val="Arial Narrow"/>
        <family val="2"/>
        <charset val="238"/>
      </rPr>
      <t xml:space="preserve"> z novim</t>
    </r>
    <r>
      <rPr>
        <i/>
        <sz val="10"/>
        <rFont val="Arial Narrow"/>
        <family val="2"/>
        <charset val="238"/>
      </rPr>
      <t xml:space="preserve"> vpadnikom</t>
    </r>
    <r>
      <rPr>
        <sz val="10"/>
        <rFont val="Arial Narrow"/>
        <family val="2"/>
        <charset val="238"/>
      </rPr>
      <t xml:space="preserve"> na obstoječ mešan kanal</t>
    </r>
    <r>
      <rPr>
        <sz val="10"/>
        <rFont val="Arial Narrow"/>
        <family val="2"/>
        <charset val="238"/>
      </rPr>
      <t xml:space="preserve">
</t>
    </r>
  </si>
  <si>
    <t xml:space="preserve">Izdelava tlakovane obrabne plasti iz plošč iz cementnega betona  velikosti do 40 cm/40 cm/4 cm, stiki zaliti s cementno malto
(tlakovci, plošče na dvoriščih, pešpoteh, itd.)
</t>
  </si>
  <si>
    <r>
      <t>Porušitev in odstranitev asfaltne plasti v debelini 6 do 10 cm
(</t>
    </r>
    <r>
      <rPr>
        <i/>
        <sz val="10"/>
        <color theme="1"/>
        <rFont val="Arial Narrow"/>
        <family val="2"/>
        <charset val="238"/>
      </rPr>
      <t>uvozi, dvorišča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</si>
  <si>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Izdelava </t>
    </r>
    <r>
      <rPr>
        <i/>
        <sz val="10"/>
        <color theme="1"/>
        <rFont val="Arial Narrow"/>
        <family val="2"/>
        <charset val="238"/>
      </rPr>
      <t>tankoslojne</t>
    </r>
    <r>
      <rPr>
        <sz val="10"/>
        <color theme="1"/>
        <rFont val="Arial Narrow"/>
        <family val="2"/>
        <charset val="238"/>
      </rPr>
      <t xml:space="preserve"> vzdolžne označbe na vozišču z </t>
    </r>
    <r>
      <rPr>
        <i/>
        <sz val="10"/>
        <color theme="1"/>
        <rFont val="Arial Narrow"/>
        <family val="2"/>
        <charset val="238"/>
      </rPr>
      <t>enokomponentno belo barvo</t>
    </r>
    <r>
      <rPr>
        <sz val="10"/>
        <color theme="1"/>
        <rFont val="Arial Narrow"/>
        <family val="2"/>
        <charset val="238"/>
      </rPr>
      <t xml:space="preserve">, vključno </t>
    </r>
    <r>
      <rPr>
        <i/>
        <sz val="10"/>
        <color theme="1"/>
        <rFont val="Arial Narrow"/>
        <family val="2"/>
        <charset val="238"/>
      </rPr>
      <t>250 g/m2</t>
    </r>
    <r>
      <rPr>
        <sz val="10"/>
        <color theme="1"/>
        <rFont val="Arial Narrow"/>
        <family val="2"/>
        <charset val="238"/>
      </rPr>
      <t xml:space="preserve"> posipa z drobci / kroglicami stekla, strojno, debelina plasti suhe snovi </t>
    </r>
    <r>
      <rPr>
        <i/>
        <sz val="10"/>
        <color theme="1"/>
        <rFont val="Arial Narrow"/>
        <family val="2"/>
        <charset val="238"/>
      </rPr>
      <t>200 µm</t>
    </r>
    <r>
      <rPr>
        <sz val="10"/>
        <color theme="1"/>
        <rFont val="Arial Narrow"/>
        <family val="2"/>
        <charset val="238"/>
      </rPr>
      <t xml:space="preserve">, </t>
    </r>
    <r>
      <rPr>
        <i/>
        <sz val="10"/>
        <color theme="1"/>
        <rFont val="Arial Narrow"/>
        <family val="2"/>
        <charset val="238"/>
      </rPr>
      <t>širina črte 12 cm</t>
    </r>
    <r>
      <rPr>
        <sz val="10"/>
        <color theme="1"/>
        <rFont val="Arial Narrow"/>
        <family val="2"/>
        <charset val="238"/>
      </rPr>
      <t xml:space="preserve"> ( 5122-1, 5111 )
</t>
    </r>
  </si>
  <si>
    <r>
      <t>Doplačilo za izdelavo</t>
    </r>
    <r>
      <rPr>
        <i/>
        <sz val="10"/>
        <color theme="1"/>
        <rFont val="Arial Narrow"/>
        <family val="2"/>
        <charset val="238"/>
      </rPr>
      <t xml:space="preserve"> prekinjenih tankoslojnih</t>
    </r>
    <r>
      <rPr>
        <sz val="10"/>
        <color theme="1"/>
        <rFont val="Arial Narrow"/>
        <family val="2"/>
        <charset val="238"/>
      </rPr>
      <t xml:space="preserve"> vzdolžnih označb na vozišču, </t>
    </r>
    <r>
      <rPr>
        <i/>
        <sz val="10"/>
        <color theme="1"/>
        <rFont val="Arial Narrow"/>
        <family val="2"/>
        <charset val="238"/>
      </rPr>
      <t>širina črte</t>
    </r>
    <r>
      <rPr>
        <sz val="10"/>
        <color theme="1"/>
        <rFont val="Arial Narrow"/>
        <family val="2"/>
        <charset val="238"/>
      </rPr>
      <t xml:space="preserve"> </t>
    </r>
    <r>
      <rPr>
        <i/>
        <sz val="10"/>
        <color theme="1"/>
        <rFont val="Arial Narrow"/>
        <family val="2"/>
        <charset val="238"/>
      </rPr>
      <t>12 cm  ( 5122-1 )</t>
    </r>
    <r>
      <rPr>
        <sz val="10"/>
        <color theme="1"/>
        <rFont val="Arial Narrow"/>
        <family val="2"/>
        <charset val="238"/>
      </rPr>
      <t xml:space="preserve">
</t>
    </r>
  </si>
  <si>
    <r>
      <t>Izdelava tankoslojne prečne in ostalih označb na vozišču z enokomponentno</t>
    </r>
    <r>
      <rPr>
        <i/>
        <sz val="10"/>
        <color theme="1"/>
        <rFont val="Arial Narrow"/>
        <family val="2"/>
        <charset val="238"/>
      </rPr>
      <t xml:space="preserve"> zeleno barvo</t>
    </r>
    <r>
      <rPr>
        <sz val="10"/>
        <color theme="1"/>
        <rFont val="Arial Narrow"/>
        <family val="2"/>
        <charset val="238"/>
      </rPr>
      <t xml:space="preserve">, vključno 250 g/m2 posipa z drobci / kroglicami stekla, strojno, debelina plasti suhe snovi 200 µm, </t>
    </r>
    <r>
      <rPr>
        <i/>
        <sz val="10"/>
        <color theme="1"/>
        <rFont val="Arial Narrow"/>
        <family val="2"/>
        <charset val="238"/>
      </rPr>
      <t>površina označbe nad 1,5 m2  (zaporna ploskev)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</si>
  <si>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</t>
    </r>
    <r>
      <rPr>
        <i/>
        <sz val="10"/>
        <rFont val="Arial Narrow"/>
        <family val="2"/>
        <charset val="238"/>
      </rPr>
      <t>debeloslojne</t>
    </r>
    <r>
      <rPr>
        <sz val="10"/>
        <rFont val="Arial Narrow"/>
        <family val="2"/>
        <charset val="238"/>
      </rPr>
      <t xml:space="preserve"> vzdolžne označbe na vozišču z </t>
    </r>
    <r>
      <rPr>
        <i/>
        <sz val="10"/>
        <rFont val="Arial Narrow"/>
        <family val="2"/>
        <charset val="238"/>
      </rPr>
      <t>večkomponentno</t>
    </r>
    <r>
      <rPr>
        <sz val="10"/>
        <rFont val="Arial Narrow"/>
        <family val="2"/>
        <charset val="238"/>
      </rPr>
      <t xml:space="preserve"> vročo plastiko</t>
    </r>
    <r>
      <rPr>
        <i/>
        <sz val="10"/>
        <rFont val="Arial Narrow"/>
        <family val="2"/>
        <charset val="238"/>
      </rPr>
      <t xml:space="preserve"> bele barve</t>
    </r>
    <r>
      <rPr>
        <sz val="10"/>
        <rFont val="Arial Narrow"/>
        <family val="2"/>
        <charset val="238"/>
      </rPr>
      <t xml:space="preserve">, vključno </t>
    </r>
    <r>
      <rPr>
        <i/>
        <sz val="10"/>
        <rFont val="Arial Narrow"/>
        <family val="2"/>
        <charset val="238"/>
      </rPr>
      <t>250 g/m2</t>
    </r>
    <r>
      <rPr>
        <sz val="10"/>
        <rFont val="Arial Narrow"/>
        <family val="2"/>
        <charset val="238"/>
      </rPr>
      <t xml:space="preserve"> posipa z drobci / kroglicami stekla, strojno, debelina plasti suhe snovi </t>
    </r>
    <r>
      <rPr>
        <i/>
        <sz val="10"/>
        <rFont val="Arial Narrow"/>
        <family val="2"/>
        <charset val="238"/>
      </rPr>
      <t>300 µm</t>
    </r>
    <r>
      <rPr>
        <sz val="10"/>
        <rFont val="Arial Narrow"/>
        <family val="2"/>
        <charset val="238"/>
      </rPr>
      <t xml:space="preserve">, </t>
    </r>
    <r>
      <rPr>
        <i/>
        <sz val="10"/>
        <rFont val="Arial Narrow"/>
        <family val="2"/>
        <charset val="238"/>
      </rPr>
      <t>širina črte 12 cm</t>
    </r>
    <r>
      <rPr>
        <sz val="10"/>
        <rFont val="Arial Narrow"/>
        <family val="2"/>
        <charset val="238"/>
      </rPr>
      <t xml:space="preserve"> (</t>
    </r>
    <r>
      <rPr>
        <i/>
        <sz val="10"/>
        <rFont val="Arial Narrow"/>
        <family val="2"/>
        <charset val="238"/>
      </rPr>
      <t>5111</t>
    </r>
    <r>
      <rPr>
        <sz val="10"/>
        <rFont val="Arial Narrow"/>
        <family val="2"/>
        <charset val="238"/>
      </rPr>
      <t xml:space="preserve">)
</t>
    </r>
  </si>
  <si>
    <r>
      <t xml:space="preserve">Dobava in vgraditev </t>
    </r>
    <r>
      <rPr>
        <i/>
        <sz val="10"/>
        <color theme="1"/>
        <rFont val="Arial Narrow"/>
        <family val="2"/>
        <charset val="238"/>
      </rPr>
      <t xml:space="preserve">stebrička </t>
    </r>
    <r>
      <rPr>
        <sz val="10"/>
        <color theme="1"/>
        <rFont val="Arial Narrow"/>
        <family val="2"/>
        <charset val="238"/>
      </rPr>
      <t xml:space="preserve">za prometni znak iz vroče cinkane jeklene cevi s premerom 64 mm, </t>
    </r>
    <r>
      <rPr>
        <i/>
        <sz val="10"/>
        <color theme="1"/>
        <rFont val="Arial Narrow"/>
        <family val="2"/>
        <charset val="238"/>
      </rPr>
      <t>dolge 3000 mm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</si>
  <si>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vgraditev </t>
    </r>
    <r>
      <rPr>
        <i/>
        <sz val="10"/>
        <color theme="1"/>
        <rFont val="Arial Narrow"/>
        <family val="2"/>
        <charset val="238"/>
      </rPr>
      <t>stebrička</t>
    </r>
    <r>
      <rPr>
        <sz val="10"/>
        <color theme="1"/>
        <rFont val="Arial Narrow"/>
        <family val="2"/>
        <charset val="238"/>
      </rPr>
      <t xml:space="preserve"> za prometni znak iz vroče cinkane jeklene cevi s premerom 64 mm, </t>
    </r>
    <r>
      <rPr>
        <i/>
        <sz val="10"/>
        <color theme="1"/>
        <rFont val="Arial Narrow"/>
        <family val="2"/>
        <charset val="238"/>
      </rPr>
      <t>dolge 4000 mm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</si>
  <si>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vgraditev </t>
    </r>
    <r>
      <rPr>
        <i/>
        <sz val="10"/>
        <color theme="1"/>
        <rFont val="Arial Narrow"/>
        <family val="2"/>
        <charset val="238"/>
      </rPr>
      <t>stebrička</t>
    </r>
    <r>
      <rPr>
        <sz val="10"/>
        <color theme="1"/>
        <rFont val="Arial Narrow"/>
        <family val="2"/>
        <charset val="238"/>
      </rPr>
      <t xml:space="preserve"> za prometni znak iz vroče cinkane jeklene cevi s premerom 64 mm, </t>
    </r>
    <r>
      <rPr>
        <i/>
        <sz val="10"/>
        <color theme="1"/>
        <rFont val="Arial Narrow"/>
        <family val="2"/>
        <charset val="238"/>
      </rPr>
      <t>dolge 4500 mm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</si>
  <si>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pritrditev prometnega znaka, podloga iz vroče cinkane jeklene pločevine, znak z </t>
    </r>
    <r>
      <rPr>
        <i/>
        <sz val="10"/>
        <color theme="1"/>
        <rFont val="Arial Narrow"/>
        <family val="2"/>
        <charset val="238"/>
      </rPr>
      <t xml:space="preserve">belo/modro/rdečo/črno </t>
    </r>
    <r>
      <rPr>
        <sz val="10"/>
        <color theme="1"/>
        <rFont val="Arial Narrow"/>
        <family val="2"/>
        <charset val="238"/>
      </rPr>
      <t xml:space="preserve">barvo in odsevno folijo </t>
    </r>
    <r>
      <rPr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i/>
        <sz val="10"/>
        <color theme="1"/>
        <rFont val="Arial Narrow"/>
        <family val="2"/>
        <charset val="238"/>
      </rPr>
      <t>velikost od 0,21 do 0,40 m2</t>
    </r>
    <r>
      <rPr>
        <sz val="10"/>
        <color theme="1"/>
        <rFont val="Arial Narrow"/>
        <family val="2"/>
        <charset val="238"/>
      </rPr>
      <t xml:space="preserve"> (</t>
    </r>
    <r>
      <rPr>
        <i/>
        <sz val="10"/>
        <color theme="1"/>
        <rFont val="Arial Narrow"/>
        <family val="2"/>
        <charset val="238"/>
      </rPr>
      <t>4201-4</t>
    </r>
    <r>
      <rPr>
        <sz val="10"/>
        <color theme="1"/>
        <rFont val="Arial Narrow"/>
        <family val="2"/>
        <charset val="238"/>
      </rPr>
      <t xml:space="preserve">)
</t>
    </r>
  </si>
  <si>
    <t xml:space="preserve">Dobava in pritrditev prometnega znaka, podloga iz vroče cinkane jeklene pločevine, znak z rumeno/črno barvo-folijo RA2 vrste, velikost od 0,71 do 1,00 m2 (3403, 2434, 2435)
</t>
  </si>
  <si>
    <t xml:space="preserve">Široki izkop zemljine predvidene za vgradnjo ali predelavo – 3. kategorije – strojno z nakladanjem
*62,5% vsega izkopa za voziščno konstrukcijo
</t>
  </si>
  <si>
    <t xml:space="preserve">Široki izkop kamnine – 5A. kategorije z nakladanjem
*12,5% vsega izkopa za voziščno konstrukcijo
</t>
  </si>
  <si>
    <t>celoten izkop</t>
  </si>
  <si>
    <t>vj</t>
  </si>
  <si>
    <t>cp160</t>
  </si>
  <si>
    <t>Izkop zemljine predvidene za vgradnjo ali predelavo – 3. kategorije za temelje, kanalske rove, prepuste, jaške in drenaže, širine do 1,0 m in globine do 1,0 m – strojno, planiranje dna ročno
*45% vsega izkopa za jaške, drenaže, cp navezave</t>
  </si>
  <si>
    <t xml:space="preserve">Izkop kamnine – 4. kategorije za temelje, kanalske rove, prepuste, jaške in drenaže, širine do 1,0 m in globine do 1,0 m
*20% vsega izkopa za jaške, drenaže, cp navezave
</t>
  </si>
  <si>
    <t xml:space="preserve">Izkop kamnine – 5A. kategorije za temelje, kanalske rove, prepuste, jaške in drenaže, širine do 1,0 m in globine do 1,0 m
*30% vsega izkopa za jaške, drenaže, cp navezave
</t>
  </si>
  <si>
    <t xml:space="preserve">Izkop kamnine – 4. kategorije za temelje, kanalske rove, prepuste, jaške in drenaže, širine do 1,0 m in globine 1,1 do 2,0 m – strojno, planiranje dna ročno
*50% vsega izkopa za jaške, drenaže, cp navezave
</t>
  </si>
  <si>
    <t>Izkop kamnine – 5A. kategorije za temelje, kanalske rove, prepuste, jaške in drenaže, širine do 1,0 m in globine 1,1 do 2,0 m
– strojno, planiranje dna ročno
*50% vsega izkopa za jaške, drenaže, cp navezave</t>
  </si>
  <si>
    <t>GRADBENA DELA</t>
  </si>
  <si>
    <t>75 112</t>
  </si>
  <si>
    <t>Izkop kanala za kabelsko kanalizacijo globine 0.9 m in širine 0.3 m (kategorija terena I-III), priprava posteljice (0.1 m), dobava in polaganje cevi iz koluta, zasutje z drobnim peskom 0-4 mm (0.15 m), polaganje valjanca, zasutje s čisto zemljo z nizko specifično upornostjo (0.15 m) in izkopanim materialom (0.1 m) do kote zgornjega ustroja (0.4 m), utrjevanje, opozorilni trak:</t>
  </si>
  <si>
    <t xml:space="preserve">1x PE dvoslojna rebrasta cev Ф110 mm v kolutu za zaščito el. kablov (rdeča):
</t>
  </si>
  <si>
    <t xml:space="preserve">valjanec INOX 30x3,5 mm, komplet s spojnim materialom:
</t>
  </si>
  <si>
    <t>75 113</t>
  </si>
  <si>
    <t xml:space="preserve">Odstranitev oz rušitev obstopječega temelja svetilke, komplet z odvozom materiala 
</t>
  </si>
  <si>
    <t>75 114</t>
  </si>
  <si>
    <t xml:space="preserve">Izvedba navezave novo predvidene kabelskih jaškov  oz kabelske kanalizacije na obstoječo kabelsko kanalizacijo/ obstoječe kabelske trase JR
</t>
  </si>
  <si>
    <t>SVETLOBNA OPREMA</t>
  </si>
  <si>
    <t>ELEKTRO OPREMA</t>
  </si>
  <si>
    <t xml:space="preserve">Nadzor nad prižigališčem v času priklopov in odklopov   </t>
  </si>
  <si>
    <t>KABLI</t>
  </si>
  <si>
    <t>Dobava in polaganje kabla NYY-J 5x16 mm2</t>
  </si>
  <si>
    <t>MONTAŽNA DELA</t>
  </si>
  <si>
    <t>Vezave kablov v kandelabrskih omaricah</t>
  </si>
  <si>
    <t>75 512</t>
  </si>
  <si>
    <t>Priključki pocinkanega valjanca (TN-C,) komplet</t>
  </si>
  <si>
    <t>75 513</t>
  </si>
  <si>
    <t>Izdelava kabelskih končnikov</t>
  </si>
  <si>
    <t>75 514</t>
  </si>
  <si>
    <t>Povezava prevodnih delov z ozemlitvijo javne razsvetljave komplet s spojnim materialom</t>
  </si>
  <si>
    <t>75 515</t>
  </si>
  <si>
    <t>kpl</t>
  </si>
  <si>
    <t>Dobava in montaža priključnih plošč v kandelabrih</t>
  </si>
  <si>
    <t>75 516</t>
  </si>
  <si>
    <t>Dobava in vgradnja varovalke nazivne vrednosti 2,5 A na RPO ploščo kandelabra</t>
  </si>
  <si>
    <t>75 517</t>
  </si>
  <si>
    <t>Izvedba kabelske spojke komplet s priborom in kabelsko maso</t>
  </si>
  <si>
    <t>DRUGA DELA</t>
  </si>
  <si>
    <t>Trasiranje in zakoličbe za potrebe javne razsvetljave</t>
  </si>
  <si>
    <t>75 612</t>
  </si>
  <si>
    <t>Zakoličbe komunalnih vodov</t>
  </si>
  <si>
    <t>75 613</t>
  </si>
  <si>
    <t>Geodetski posnetki</t>
  </si>
  <si>
    <t>75 614</t>
  </si>
  <si>
    <t>Meritve električnih lastnosti, komplet z izdelavo merilnega poročila</t>
  </si>
  <si>
    <t>75 615</t>
  </si>
  <si>
    <t>Izdelava baze cestnih podatkov - BCP</t>
  </si>
  <si>
    <t>75 616</t>
  </si>
  <si>
    <t>Preveritev horizontalne osvetljenosti površine prehoda za pešce oziroma kolesarje, komplet z izdelavo poročila</t>
  </si>
  <si>
    <t>75 617</t>
  </si>
  <si>
    <t>Preveritev vertikalne osvetljenosti površine prehoda za pešce oz. kolesarje - za vsako smer vožnje, komplet z izdelavo poročila</t>
  </si>
  <si>
    <t>75 618</t>
  </si>
  <si>
    <t>Preveritev srednje osvetljenosti površine vozišča, komplet z izdelavo poročila</t>
  </si>
  <si>
    <t>75 619</t>
  </si>
  <si>
    <t>Izdelava osnov za vnos v kataster komunalnih vodov</t>
  </si>
  <si>
    <t>75 620</t>
  </si>
  <si>
    <t>Nepredvidena dela in drobni material v višini 2,1 % od načrtovanih del - obračun po dejanskih stroških in potrjenem gradbenem dnevniku</t>
  </si>
  <si>
    <t>75 621</t>
  </si>
  <si>
    <t>Projektantski nadzor</t>
  </si>
  <si>
    <t>75 622</t>
  </si>
  <si>
    <t>Nadzor pristojnega vzdrževalca cestne razsvetljave</t>
  </si>
  <si>
    <t>75 623</t>
  </si>
  <si>
    <t>Izdelava PID dokumentacije</t>
  </si>
  <si>
    <t xml:space="preserve">Izdelava temelja za PVC kandelaber višine 6 m nad nivojem terena, I. vetrovna cona komplet z izkopom jame, obbetoniranjem, za postavitev kandelabra direktno v temelj
</t>
  </si>
  <si>
    <t xml:space="preserve">Dobava in postavitev ravnega kandelabra iz PVC višine h=6 m nad nivojem terena za montažo v temelj, z dobavo in montaža nove svetilke kot npr. (LUMENIA S LUM) z naslednjimi tehničnimi parametri;  optika DPR1, svetlobni tok do 6400 lm, barva svetlobe WW 3000K, max. priključna moč  46 W, avtonomna regulacija (režim DDF2), obojestranska ZAGA vtičnica, napajalnik D4i, kompletno svetlobno mesto z ožičenjem (NYM 3x1,5mm2)
</t>
  </si>
  <si>
    <t>cesta z odvodnjavanjem + javna razsvetljava</t>
  </si>
  <si>
    <r>
      <t>Dobava in vgraditev</t>
    </r>
    <r>
      <rPr>
        <i/>
        <sz val="10"/>
        <color theme="1"/>
        <rFont val="Arial Narrow"/>
        <family val="2"/>
        <charset val="238"/>
      </rPr>
      <t xml:space="preserve"> stebrička</t>
    </r>
    <r>
      <rPr>
        <sz val="10"/>
        <color theme="1"/>
        <rFont val="Arial Narrow"/>
        <family val="2"/>
        <charset val="238"/>
      </rPr>
      <t xml:space="preserve"> za prometni znak iz vroče cinkane jeklene cevi s premerom 64 mm, </t>
    </r>
    <r>
      <rPr>
        <i/>
        <sz val="10"/>
        <color theme="1"/>
        <rFont val="Arial Narrow"/>
        <family val="2"/>
        <charset val="238"/>
      </rPr>
      <t>dolge 2000 mm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</si>
  <si>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pritrditev prometnega znaka, podloga iz vroče cinkane jeklene pločevine, znak z </t>
    </r>
    <r>
      <rPr>
        <i/>
        <sz val="10"/>
        <color theme="1"/>
        <rFont val="Arial Narrow"/>
        <family val="2"/>
        <charset val="238"/>
      </rPr>
      <t>belo/rdečo</t>
    </r>
    <r>
      <rPr>
        <sz val="10"/>
        <color theme="1"/>
        <rFont val="Arial Narrow"/>
        <family val="2"/>
        <charset val="238"/>
      </rPr>
      <t xml:space="preserve">barvo in odsevno folijo </t>
    </r>
    <r>
      <rPr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i/>
        <sz val="10"/>
        <color theme="1"/>
        <rFont val="Arial Narrow"/>
        <family val="2"/>
        <charset val="238"/>
      </rPr>
      <t>velikost od 0,11 do 0,20 m2</t>
    </r>
    <r>
      <rPr>
        <sz val="10"/>
        <color theme="1"/>
        <rFont val="Arial Narrow"/>
        <family val="2"/>
        <charset val="238"/>
      </rPr>
      <t xml:space="preserve">  </t>
    </r>
    <r>
      <rPr>
        <i/>
        <sz val="10"/>
        <color theme="1"/>
        <rFont val="Arial Narrow"/>
        <family val="2"/>
        <charset val="238"/>
      </rPr>
      <t>(3313)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</si>
  <si>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pritrditev </t>
    </r>
    <r>
      <rPr>
        <i/>
        <sz val="10"/>
        <color theme="1"/>
        <rFont val="Arial Narrow"/>
        <family val="2"/>
        <charset val="238"/>
      </rPr>
      <t>okroglega</t>
    </r>
    <r>
      <rPr>
        <sz val="10"/>
        <color theme="1"/>
        <rFont val="Arial Narrow"/>
        <family val="2"/>
        <charset val="238"/>
      </rPr>
      <t xml:space="preserve"> prometnega znaka, podloga iz vroče cinkane jeklene pločevine, znak z </t>
    </r>
    <r>
      <rPr>
        <i/>
        <sz val="10"/>
        <color theme="1"/>
        <rFont val="Arial Narrow"/>
        <family val="2"/>
        <charset val="238"/>
      </rPr>
      <t xml:space="preserve">belo/rdečo </t>
    </r>
    <r>
      <rPr>
        <sz val="10"/>
        <color theme="1"/>
        <rFont val="Arial Narrow"/>
        <family val="2"/>
        <charset val="238"/>
      </rPr>
      <t xml:space="preserve">barvo in odsevno folijo </t>
    </r>
    <r>
      <rPr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i/>
        <sz val="10"/>
        <color theme="1"/>
        <rFont val="Arial Narrow"/>
        <family val="2"/>
        <charset val="238"/>
      </rPr>
      <t>premera 600 mm</t>
    </r>
    <r>
      <rPr>
        <sz val="10"/>
        <color theme="1"/>
        <rFont val="Arial Narrow"/>
        <family val="2"/>
        <charset val="238"/>
      </rPr>
      <t xml:space="preserve"> </t>
    </r>
    <r>
      <rPr>
        <i/>
        <sz val="10"/>
        <color theme="1"/>
        <rFont val="Arial Narrow"/>
        <family val="2"/>
        <charset val="238"/>
      </rPr>
      <t>(2201)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</si>
  <si>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pritrditev okroglega prometnega znaka, podloga iz vroče cinkane jeklene pločevine, znak modro barvo in  odsevno folijo RA2, </t>
    </r>
    <r>
      <rPr>
        <i/>
        <sz val="10"/>
        <color theme="1"/>
        <rFont val="Arial Narrow"/>
        <family val="2"/>
        <charset val="238"/>
      </rPr>
      <t>premera 300 mm</t>
    </r>
    <r>
      <rPr>
        <sz val="10"/>
        <color theme="1"/>
        <rFont val="Arial Narrow"/>
        <family val="2"/>
        <charset val="238"/>
      </rPr>
      <t xml:space="preserve"> </t>
    </r>
    <r>
      <rPr>
        <i/>
        <sz val="10"/>
        <color theme="1"/>
        <rFont val="Arial Narrow"/>
        <family val="2"/>
        <charset val="238"/>
      </rPr>
      <t>(2303)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</si>
  <si>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nosilne plasti bituminizirane zmesi AC 22 base B 50/70 A3 v debelini 6 cm 
</t>
    </r>
    <r>
      <rPr>
        <i/>
        <sz val="10"/>
        <color theme="1"/>
        <rFont val="Arial Narrow"/>
        <family val="2"/>
        <charset val="238"/>
      </rPr>
      <t>(uvozi čez pločnik, dvorišča)
*TOPLI ASFALT 
*Vgradi se lahko do 15% rezkanca pridobljenega iz odpadnega asfalta (Uredba o zelenem javnem naročanju)</t>
    </r>
    <r>
      <rPr>
        <sz val="10"/>
        <color theme="1"/>
        <rFont val="Arial Narrow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</si>
</sst>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8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rgb="FF3F3F3F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8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3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b/>
      <sz val="10"/>
      <color rgb="FF92D050"/>
      <name val="Arial Narrow"/>
      <family val="2"/>
      <charset val="238"/>
    </font>
    <font>
      <b/>
      <sz val="10"/>
      <color theme="6" tint="-0.249977111117893"/>
      <name val="Arial Narrow"/>
      <family val="2"/>
      <charset val="238"/>
    </font>
    <font>
      <sz val="12"/>
      <color theme="1"/>
      <name val="Arial Narrow"/>
      <family val="2"/>
      <charset val="238"/>
    </font>
    <font>
      <i/>
      <sz val="10"/>
      <name val="Arial Narrow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19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3" borderId="1" xfId="1" applyFont="1" applyFill="1" applyAlignment="1" applyProtection="1">
      <alignment horizontal="center" vertical="center" wrapText="1"/>
    </xf>
    <xf numFmtId="4" fontId="3" fillId="3" borderId="1" xfId="1" applyNumberFormat="1" applyFont="1" applyFill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wrapText="1"/>
    </xf>
    <xf numFmtId="0" fontId="3" fillId="0" borderId="2" xfId="1" applyFont="1" applyFill="1" applyBorder="1" applyAlignment="1" applyProtection="1">
      <alignment horizontal="left" wrapText="1"/>
    </xf>
    <xf numFmtId="4" fontId="3" fillId="0" borderId="2" xfId="1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" fontId="5" fillId="0" borderId="0" xfId="0" applyNumberFormat="1" applyFont="1" applyAlignment="1">
      <alignment horizontal="center" vertical="top" wrapText="1"/>
    </xf>
    <xf numFmtId="2" fontId="7" fillId="4" borderId="5" xfId="0" applyNumberFormat="1" applyFont="1" applyFill="1" applyBorder="1" applyAlignment="1">
      <alignment horizontal="center" wrapText="1"/>
    </xf>
    <xf numFmtId="2" fontId="7" fillId="4" borderId="6" xfId="0" applyNumberFormat="1" applyFont="1" applyFill="1" applyBorder="1" applyAlignment="1">
      <alignment horizontal="center" wrapText="1"/>
    </xf>
    <xf numFmtId="49" fontId="2" fillId="0" borderId="3" xfId="0" applyNumberFormat="1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4" fontId="8" fillId="0" borderId="3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9" fillId="0" borderId="0" xfId="0" applyNumberFormat="1" applyFont="1" applyAlignment="1">
      <alignment horizontal="center" vertical="top" wrapText="1"/>
    </xf>
    <xf numFmtId="2" fontId="9" fillId="0" borderId="11" xfId="0" applyNumberFormat="1" applyFont="1" applyBorder="1" applyAlignment="1">
      <alignment horizontal="center" wrapText="1"/>
    </xf>
    <xf numFmtId="4" fontId="8" fillId="0" borderId="0" xfId="0" applyNumberFormat="1" applyFont="1" applyAlignment="1">
      <alignment horizontal="center" vertical="top" wrapText="1"/>
    </xf>
    <xf numFmtId="2" fontId="11" fillId="0" borderId="0" xfId="0" applyNumberFormat="1" applyFont="1" applyAlignment="1">
      <alignment horizontal="center" wrapText="1"/>
    </xf>
    <xf numFmtId="0" fontId="4" fillId="4" borderId="8" xfId="0" applyFont="1" applyFill="1" applyBorder="1" applyAlignment="1">
      <alignment horizontal="left" vertical="top" wrapText="1"/>
    </xf>
    <xf numFmtId="4" fontId="2" fillId="4" borderId="9" xfId="0" applyNumberFormat="1" applyFont="1" applyFill="1" applyBorder="1" applyAlignment="1">
      <alignment horizontal="center" vertical="top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vertical="top"/>
    </xf>
    <xf numFmtId="0" fontId="13" fillId="0" borderId="0" xfId="0" applyFont="1" applyAlignment="1">
      <alignment horizontal="center" wrapText="1"/>
    </xf>
    <xf numFmtId="0" fontId="14" fillId="0" borderId="0" xfId="0" applyFont="1"/>
    <xf numFmtId="0" fontId="15" fillId="0" borderId="0" xfId="0" applyFont="1"/>
    <xf numFmtId="0" fontId="13" fillId="0" borderId="4" xfId="0" applyFont="1" applyBorder="1"/>
    <xf numFmtId="0" fontId="13" fillId="0" borderId="5" xfId="0" applyFont="1" applyBorder="1"/>
    <xf numFmtId="164" fontId="13" fillId="0" borderId="6" xfId="0" applyNumberFormat="1" applyFont="1" applyBorder="1"/>
    <xf numFmtId="164" fontId="13" fillId="0" borderId="0" xfId="0" applyNumberFormat="1" applyFont="1"/>
    <xf numFmtId="0" fontId="13" fillId="0" borderId="0" xfId="0" applyFont="1" applyAlignment="1">
      <alignment horizontal="right"/>
    </xf>
    <xf numFmtId="2" fontId="13" fillId="0" borderId="0" xfId="0" applyNumberFormat="1" applyFont="1"/>
    <xf numFmtId="0" fontId="15" fillId="0" borderId="4" xfId="0" applyFont="1" applyBorder="1"/>
    <xf numFmtId="164" fontId="15" fillId="0" borderId="6" xfId="0" applyNumberFormat="1" applyFont="1" applyBorder="1"/>
    <xf numFmtId="2" fontId="17" fillId="0" borderId="7" xfId="0" applyNumberFormat="1" applyFont="1" applyBorder="1" applyAlignment="1">
      <alignment horizontal="center"/>
    </xf>
    <xf numFmtId="0" fontId="3" fillId="3" borderId="1" xfId="1" applyFont="1" applyFill="1" applyAlignment="1">
      <alignment horizontal="center" vertical="center" wrapText="1"/>
    </xf>
    <xf numFmtId="4" fontId="3" fillId="3" borderId="1" xfId="1" applyNumberFormat="1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left" wrapText="1"/>
    </xf>
    <xf numFmtId="4" fontId="3" fillId="0" borderId="2" xfId="1" applyNumberFormat="1" applyFont="1" applyFill="1" applyBorder="1" applyAlignment="1">
      <alignment horizontal="center" vertical="top" wrapText="1"/>
    </xf>
    <xf numFmtId="0" fontId="19" fillId="0" borderId="3" xfId="0" applyFont="1" applyBorder="1" applyAlignment="1">
      <alignment horizontal="left" vertical="top" wrapText="1"/>
    </xf>
    <xf numFmtId="4" fontId="20" fillId="0" borderId="0" xfId="0" applyNumberFormat="1" applyFont="1" applyAlignment="1">
      <alignment horizontal="center" vertical="top" wrapText="1"/>
    </xf>
    <xf numFmtId="4" fontId="19" fillId="0" borderId="3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2" fontId="9" fillId="0" borderId="0" xfId="0" applyNumberFormat="1" applyFont="1" applyAlignment="1">
      <alignment horizontal="center" vertical="top" wrapText="1"/>
    </xf>
    <xf numFmtId="2" fontId="9" fillId="0" borderId="0" xfId="0" applyNumberFormat="1" applyFont="1" applyAlignment="1">
      <alignment horizontal="center" wrapText="1"/>
    </xf>
    <xf numFmtId="0" fontId="19" fillId="0" borderId="0" xfId="0" applyFont="1" applyAlignment="1">
      <alignment wrapText="1"/>
    </xf>
    <xf numFmtId="49" fontId="19" fillId="0" borderId="3" xfId="0" applyNumberFormat="1" applyFont="1" applyBorder="1" applyAlignment="1">
      <alignment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0" xfId="0" applyFont="1"/>
    <xf numFmtId="2" fontId="5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left" wrapText="1"/>
    </xf>
    <xf numFmtId="2" fontId="7" fillId="0" borderId="0" xfId="0" applyNumberFormat="1" applyFont="1" applyAlignment="1">
      <alignment horizontal="center" wrapText="1"/>
    </xf>
    <xf numFmtId="4" fontId="19" fillId="0" borderId="0" xfId="0" applyNumberFormat="1" applyFont="1" applyAlignment="1">
      <alignment horizontal="center" vertical="top" wrapText="1"/>
    </xf>
    <xf numFmtId="4" fontId="21" fillId="0" borderId="2" xfId="1" applyNumberFormat="1" applyFont="1" applyFill="1" applyBorder="1" applyAlignment="1">
      <alignment horizontal="center" vertical="top" wrapText="1"/>
    </xf>
    <xf numFmtId="4" fontId="19" fillId="4" borderId="9" xfId="0" applyNumberFormat="1" applyFont="1" applyFill="1" applyBorder="1" applyAlignment="1">
      <alignment horizontal="center" vertical="top" wrapText="1"/>
    </xf>
    <xf numFmtId="2" fontId="10" fillId="0" borderId="0" xfId="0" applyNumberFormat="1" applyFont="1" applyAlignment="1">
      <alignment vertical="top"/>
    </xf>
    <xf numFmtId="2" fontId="11" fillId="3" borderId="0" xfId="0" applyNumberFormat="1" applyFont="1" applyFill="1" applyAlignment="1">
      <alignment vertical="center"/>
    </xf>
    <xf numFmtId="2" fontId="20" fillId="0" borderId="0" xfId="0" applyNumberFormat="1" applyFont="1" applyAlignment="1">
      <alignment horizontal="center" vertical="top" wrapText="1"/>
    </xf>
    <xf numFmtId="2" fontId="22" fillId="4" borderId="5" xfId="0" applyNumberFormat="1" applyFont="1" applyFill="1" applyBorder="1" applyAlignment="1">
      <alignment horizontal="center" wrapText="1"/>
    </xf>
    <xf numFmtId="2" fontId="10" fillId="0" borderId="12" xfId="0" applyNumberFormat="1" applyFont="1" applyBorder="1" applyAlignment="1">
      <alignment vertical="top"/>
    </xf>
    <xf numFmtId="2" fontId="11" fillId="3" borderId="12" xfId="0" applyNumberFormat="1" applyFont="1" applyFill="1" applyBorder="1" applyAlignment="1">
      <alignment vertical="center"/>
    </xf>
    <xf numFmtId="2" fontId="10" fillId="11" borderId="12" xfId="0" applyNumberFormat="1" applyFont="1" applyFill="1" applyBorder="1" applyAlignment="1">
      <alignment vertical="top"/>
    </xf>
    <xf numFmtId="2" fontId="23" fillId="11" borderId="12" xfId="0" applyNumberFormat="1" applyFont="1" applyFill="1" applyBorder="1" applyAlignment="1">
      <alignment vertical="top"/>
    </xf>
    <xf numFmtId="2" fontId="23" fillId="6" borderId="12" xfId="0" applyNumberFormat="1" applyFont="1" applyFill="1" applyBorder="1" applyAlignment="1">
      <alignment vertical="top"/>
    </xf>
    <xf numFmtId="2" fontId="10" fillId="9" borderId="12" xfId="0" applyNumberFormat="1" applyFont="1" applyFill="1" applyBorder="1" applyAlignment="1">
      <alignment vertical="top"/>
    </xf>
    <xf numFmtId="2" fontId="10" fillId="14" borderId="12" xfId="0" applyNumberFormat="1" applyFont="1" applyFill="1" applyBorder="1" applyAlignment="1">
      <alignment vertical="top"/>
    </xf>
    <xf numFmtId="2" fontId="23" fillId="14" borderId="12" xfId="0" applyNumberFormat="1" applyFont="1" applyFill="1" applyBorder="1" applyAlignment="1">
      <alignment vertical="top"/>
    </xf>
    <xf numFmtId="2" fontId="23" fillId="6" borderId="0" xfId="0" applyNumberFormat="1" applyFont="1" applyFill="1" applyAlignment="1">
      <alignment vertical="top"/>
    </xf>
    <xf numFmtId="2" fontId="23" fillId="9" borderId="0" xfId="0" applyNumberFormat="1" applyFont="1" applyFill="1" applyAlignment="1">
      <alignment vertical="top"/>
    </xf>
    <xf numFmtId="2" fontId="23" fillId="14" borderId="0" xfId="0" applyNumberFormat="1" applyFont="1" applyFill="1" applyAlignment="1">
      <alignment vertical="top"/>
    </xf>
    <xf numFmtId="2" fontId="23" fillId="13" borderId="0" xfId="0" applyNumberFormat="1" applyFont="1" applyFill="1" applyAlignment="1">
      <alignment vertical="top"/>
    </xf>
    <xf numFmtId="2" fontId="10" fillId="11" borderId="0" xfId="0" applyNumberFormat="1" applyFont="1" applyFill="1" applyAlignment="1">
      <alignment vertical="top"/>
    </xf>
    <xf numFmtId="2" fontId="23" fillId="10" borderId="0" xfId="0" applyNumberFormat="1" applyFont="1" applyFill="1" applyAlignment="1">
      <alignment vertical="top"/>
    </xf>
    <xf numFmtId="2" fontId="10" fillId="13" borderId="0" xfId="0" applyNumberFormat="1" applyFont="1" applyFill="1" applyAlignment="1">
      <alignment vertical="top"/>
    </xf>
    <xf numFmtId="2" fontId="10" fillId="6" borderId="0" xfId="0" applyNumberFormat="1" applyFont="1" applyFill="1" applyAlignment="1">
      <alignment vertical="top"/>
    </xf>
    <xf numFmtId="2" fontId="10" fillId="14" borderId="0" xfId="0" applyNumberFormat="1" applyFont="1" applyFill="1" applyAlignment="1">
      <alignment vertical="top"/>
    </xf>
    <xf numFmtId="2" fontId="10" fillId="9" borderId="0" xfId="0" applyNumberFormat="1" applyFont="1" applyFill="1" applyAlignment="1">
      <alignment vertical="top"/>
    </xf>
    <xf numFmtId="2" fontId="10" fillId="5" borderId="0" xfId="0" applyNumberFormat="1" applyFont="1" applyFill="1" applyAlignment="1">
      <alignment vertical="top"/>
    </xf>
    <xf numFmtId="2" fontId="24" fillId="14" borderId="0" xfId="0" applyNumberFormat="1" applyFont="1" applyFill="1" applyAlignment="1">
      <alignment vertical="top"/>
    </xf>
    <xf numFmtId="2" fontId="10" fillId="7" borderId="0" xfId="0" applyNumberFormat="1" applyFont="1" applyFill="1" applyAlignment="1">
      <alignment vertical="top"/>
    </xf>
    <xf numFmtId="2" fontId="23" fillId="11" borderId="0" xfId="0" applyNumberFormat="1" applyFont="1" applyFill="1" applyAlignment="1">
      <alignment vertical="top"/>
    </xf>
    <xf numFmtId="2" fontId="25" fillId="7" borderId="0" xfId="0" applyNumberFormat="1" applyFont="1" applyFill="1" applyAlignment="1">
      <alignment vertical="top"/>
    </xf>
    <xf numFmtId="2" fontId="25" fillId="6" borderId="0" xfId="0" applyNumberFormat="1" applyFont="1" applyFill="1" applyAlignment="1">
      <alignment vertical="top"/>
    </xf>
    <xf numFmtId="2" fontId="25" fillId="11" borderId="0" xfId="0" applyNumberFormat="1" applyFont="1" applyFill="1" applyAlignment="1">
      <alignment vertical="top"/>
    </xf>
    <xf numFmtId="2" fontId="25" fillId="10" borderId="0" xfId="0" applyNumberFormat="1" applyFont="1" applyFill="1" applyAlignment="1">
      <alignment vertical="top"/>
    </xf>
    <xf numFmtId="2" fontId="25" fillId="13" borderId="0" xfId="0" applyNumberFormat="1" applyFont="1" applyFill="1" applyAlignment="1">
      <alignment vertical="top"/>
    </xf>
    <xf numFmtId="2" fontId="25" fillId="12" borderId="0" xfId="0" applyNumberFormat="1" applyFont="1" applyFill="1" applyAlignment="1">
      <alignment vertical="top"/>
    </xf>
    <xf numFmtId="2" fontId="25" fillId="8" borderId="0" xfId="0" applyNumberFormat="1" applyFont="1" applyFill="1" applyAlignment="1">
      <alignment vertical="top"/>
    </xf>
    <xf numFmtId="2" fontId="24" fillId="11" borderId="0" xfId="0" applyNumberFormat="1" applyFont="1" applyFill="1" applyAlignment="1">
      <alignment vertical="top"/>
    </xf>
    <xf numFmtId="2" fontId="24" fillId="5" borderId="0" xfId="0" applyNumberFormat="1" applyFont="1" applyFill="1" applyAlignment="1">
      <alignment vertical="top"/>
    </xf>
    <xf numFmtId="2" fontId="11" fillId="11" borderId="0" xfId="0" applyNumberFormat="1" applyFont="1" applyFill="1" applyAlignment="1">
      <alignment vertical="top"/>
    </xf>
    <xf numFmtId="2" fontId="24" fillId="9" borderId="0" xfId="0" applyNumberFormat="1" applyFont="1" applyFill="1" applyAlignment="1">
      <alignment vertical="top"/>
    </xf>
    <xf numFmtId="2" fontId="2" fillId="0" borderId="0" xfId="0" applyNumberFormat="1" applyFont="1" applyAlignment="1">
      <alignment vertical="top"/>
    </xf>
    <xf numFmtId="2" fontId="8" fillId="3" borderId="0" xfId="0" applyNumberFormat="1" applyFont="1" applyFill="1" applyAlignment="1">
      <alignment vertical="center"/>
    </xf>
    <xf numFmtId="2" fontId="21" fillId="0" borderId="0" xfId="0" applyNumberFormat="1" applyFont="1" applyAlignment="1">
      <alignment horizontal="center" wrapText="1"/>
    </xf>
    <xf numFmtId="0" fontId="10" fillId="0" borderId="0" xfId="0" applyFont="1" applyAlignment="1">
      <alignment vertical="top"/>
    </xf>
    <xf numFmtId="4" fontId="2" fillId="0" borderId="3" xfId="0" applyNumberFormat="1" applyFont="1" applyBorder="1" applyAlignment="1" applyProtection="1">
      <alignment horizontal="center" vertical="top" wrapText="1"/>
      <protection locked="0"/>
    </xf>
    <xf numFmtId="4" fontId="19" fillId="0" borderId="3" xfId="0" applyNumberFormat="1" applyFont="1" applyBorder="1" applyAlignment="1" applyProtection="1">
      <alignment horizontal="center" vertical="top" wrapText="1"/>
      <protection locked="0"/>
    </xf>
    <xf numFmtId="4" fontId="4" fillId="4" borderId="9" xfId="0" applyNumberFormat="1" applyFont="1" applyFill="1" applyBorder="1" applyAlignment="1">
      <alignment vertical="top" wrapText="1"/>
    </xf>
    <xf numFmtId="4" fontId="4" fillId="4" borderId="10" xfId="0" applyNumberFormat="1" applyFont="1" applyFill="1" applyBorder="1" applyAlignment="1">
      <alignment vertical="top" wrapText="1"/>
    </xf>
    <xf numFmtId="0" fontId="1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6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6" fillId="4" borderId="4" xfId="0" applyNumberFormat="1" applyFont="1" applyFill="1" applyBorder="1" applyAlignment="1">
      <alignment horizontal="left" wrapText="1"/>
    </xf>
    <xf numFmtId="49" fontId="6" fillId="4" borderId="5" xfId="0" applyNumberFormat="1" applyFont="1" applyFill="1" applyBorder="1" applyAlignment="1">
      <alignment horizontal="left" wrapText="1"/>
    </xf>
    <xf numFmtId="49" fontId="10" fillId="0" borderId="11" xfId="0" applyNumberFormat="1" applyFont="1" applyBorder="1" applyAlignment="1">
      <alignment horizontal="left" wrapText="1"/>
    </xf>
    <xf numFmtId="49" fontId="10" fillId="0" borderId="0" xfId="0" applyNumberFormat="1" applyFont="1" applyAlignment="1">
      <alignment horizontal="left" wrapText="1"/>
    </xf>
    <xf numFmtId="49" fontId="15" fillId="0" borderId="0" xfId="0" applyNumberFormat="1" applyFont="1" applyAlignment="1">
      <alignment horizontal="left" vertical="top" wrapText="1"/>
    </xf>
  </cellXfs>
  <cellStyles count="2">
    <cellStyle name="Izhod" xfId="1" builtinId="21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1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2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6" xr16:uid="{00000000-0016-0000-03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3" xr16:uid="{00000000-0016-0000-04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7" xr16:uid="{00000000-0016-0000-05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4" xr16:uid="{00000000-0016-0000-06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5" xr16:uid="{00000000-0016-0000-0700-000006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B4:I41"/>
  <sheetViews>
    <sheetView view="pageBreakPreview" zoomScale="85" zoomScaleNormal="85" zoomScaleSheetLayoutView="85" zoomScalePageLayoutView="120" workbookViewId="0">
      <selection activeCell="H27" sqref="H27"/>
    </sheetView>
  </sheetViews>
  <sheetFormatPr defaultRowHeight="16.5" x14ac:dyDescent="0.3"/>
  <cols>
    <col min="1" max="1" width="2.85546875" style="29" customWidth="1"/>
    <col min="2" max="2" width="10.42578125" style="29" customWidth="1"/>
    <col min="3" max="4" width="9.140625" style="29"/>
    <col min="5" max="5" width="8.28515625" style="29" customWidth="1"/>
    <col min="6" max="6" width="9.5703125" style="29" customWidth="1"/>
    <col min="7" max="7" width="3.28515625" style="29" customWidth="1"/>
    <col min="8" max="8" width="19.85546875" style="29" customWidth="1"/>
    <col min="9" max="9" width="7.28515625" style="29" customWidth="1"/>
    <col min="10" max="10" width="12.7109375" style="29" customWidth="1"/>
    <col min="11" max="262" width="9.140625" style="29"/>
    <col min="263" max="263" width="7.42578125" style="29" customWidth="1"/>
    <col min="264" max="264" width="20.42578125" style="29" customWidth="1"/>
    <col min="265" max="265" width="17.140625" style="29" customWidth="1"/>
    <col min="266" max="266" width="12.7109375" style="29" customWidth="1"/>
    <col min="267" max="518" width="9.140625" style="29"/>
    <col min="519" max="519" width="7.42578125" style="29" customWidth="1"/>
    <col min="520" max="520" width="20.42578125" style="29" customWidth="1"/>
    <col min="521" max="521" width="17.140625" style="29" customWidth="1"/>
    <col min="522" max="522" width="12.7109375" style="29" customWidth="1"/>
    <col min="523" max="774" width="9.140625" style="29"/>
    <col min="775" max="775" width="7.42578125" style="29" customWidth="1"/>
    <col min="776" max="776" width="20.42578125" style="29" customWidth="1"/>
    <col min="777" max="777" width="17.140625" style="29" customWidth="1"/>
    <col min="778" max="778" width="12.7109375" style="29" customWidth="1"/>
    <col min="779" max="1030" width="9.140625" style="29"/>
    <col min="1031" max="1031" width="7.42578125" style="29" customWidth="1"/>
    <col min="1032" max="1032" width="20.42578125" style="29" customWidth="1"/>
    <col min="1033" max="1033" width="17.140625" style="29" customWidth="1"/>
    <col min="1034" max="1034" width="12.7109375" style="29" customWidth="1"/>
    <col min="1035" max="1286" width="9.140625" style="29"/>
    <col min="1287" max="1287" width="7.42578125" style="29" customWidth="1"/>
    <col min="1288" max="1288" width="20.42578125" style="29" customWidth="1"/>
    <col min="1289" max="1289" width="17.140625" style="29" customWidth="1"/>
    <col min="1290" max="1290" width="12.7109375" style="29" customWidth="1"/>
    <col min="1291" max="1542" width="9.140625" style="29"/>
    <col min="1543" max="1543" width="7.42578125" style="29" customWidth="1"/>
    <col min="1544" max="1544" width="20.42578125" style="29" customWidth="1"/>
    <col min="1545" max="1545" width="17.140625" style="29" customWidth="1"/>
    <col min="1546" max="1546" width="12.7109375" style="29" customWidth="1"/>
    <col min="1547" max="1798" width="9.140625" style="29"/>
    <col min="1799" max="1799" width="7.42578125" style="29" customWidth="1"/>
    <col min="1800" max="1800" width="20.42578125" style="29" customWidth="1"/>
    <col min="1801" max="1801" width="17.140625" style="29" customWidth="1"/>
    <col min="1802" max="1802" width="12.7109375" style="29" customWidth="1"/>
    <col min="1803" max="2054" width="9.140625" style="29"/>
    <col min="2055" max="2055" width="7.42578125" style="29" customWidth="1"/>
    <col min="2056" max="2056" width="20.42578125" style="29" customWidth="1"/>
    <col min="2057" max="2057" width="17.140625" style="29" customWidth="1"/>
    <col min="2058" max="2058" width="12.7109375" style="29" customWidth="1"/>
    <col min="2059" max="2310" width="9.140625" style="29"/>
    <col min="2311" max="2311" width="7.42578125" style="29" customWidth="1"/>
    <col min="2312" max="2312" width="20.42578125" style="29" customWidth="1"/>
    <col min="2313" max="2313" width="17.140625" style="29" customWidth="1"/>
    <col min="2314" max="2314" width="12.7109375" style="29" customWidth="1"/>
    <col min="2315" max="2566" width="9.140625" style="29"/>
    <col min="2567" max="2567" width="7.42578125" style="29" customWidth="1"/>
    <col min="2568" max="2568" width="20.42578125" style="29" customWidth="1"/>
    <col min="2569" max="2569" width="17.140625" style="29" customWidth="1"/>
    <col min="2570" max="2570" width="12.7109375" style="29" customWidth="1"/>
    <col min="2571" max="2822" width="9.140625" style="29"/>
    <col min="2823" max="2823" width="7.42578125" style="29" customWidth="1"/>
    <col min="2824" max="2824" width="20.42578125" style="29" customWidth="1"/>
    <col min="2825" max="2825" width="17.140625" style="29" customWidth="1"/>
    <col min="2826" max="2826" width="12.7109375" style="29" customWidth="1"/>
    <col min="2827" max="3078" width="9.140625" style="29"/>
    <col min="3079" max="3079" width="7.42578125" style="29" customWidth="1"/>
    <col min="3080" max="3080" width="20.42578125" style="29" customWidth="1"/>
    <col min="3081" max="3081" width="17.140625" style="29" customWidth="1"/>
    <col min="3082" max="3082" width="12.7109375" style="29" customWidth="1"/>
    <col min="3083" max="3334" width="9.140625" style="29"/>
    <col min="3335" max="3335" width="7.42578125" style="29" customWidth="1"/>
    <col min="3336" max="3336" width="20.42578125" style="29" customWidth="1"/>
    <col min="3337" max="3337" width="17.140625" style="29" customWidth="1"/>
    <col min="3338" max="3338" width="12.7109375" style="29" customWidth="1"/>
    <col min="3339" max="3590" width="9.140625" style="29"/>
    <col min="3591" max="3591" width="7.42578125" style="29" customWidth="1"/>
    <col min="3592" max="3592" width="20.42578125" style="29" customWidth="1"/>
    <col min="3593" max="3593" width="17.140625" style="29" customWidth="1"/>
    <col min="3594" max="3594" width="12.7109375" style="29" customWidth="1"/>
    <col min="3595" max="3846" width="9.140625" style="29"/>
    <col min="3847" max="3847" width="7.42578125" style="29" customWidth="1"/>
    <col min="3848" max="3848" width="20.42578125" style="29" customWidth="1"/>
    <col min="3849" max="3849" width="17.140625" style="29" customWidth="1"/>
    <col min="3850" max="3850" width="12.7109375" style="29" customWidth="1"/>
    <col min="3851" max="4102" width="9.140625" style="29"/>
    <col min="4103" max="4103" width="7.42578125" style="29" customWidth="1"/>
    <col min="4104" max="4104" width="20.42578125" style="29" customWidth="1"/>
    <col min="4105" max="4105" width="17.140625" style="29" customWidth="1"/>
    <col min="4106" max="4106" width="12.7109375" style="29" customWidth="1"/>
    <col min="4107" max="4358" width="9.140625" style="29"/>
    <col min="4359" max="4359" width="7.42578125" style="29" customWidth="1"/>
    <col min="4360" max="4360" width="20.42578125" style="29" customWidth="1"/>
    <col min="4361" max="4361" width="17.140625" style="29" customWidth="1"/>
    <col min="4362" max="4362" width="12.7109375" style="29" customWidth="1"/>
    <col min="4363" max="4614" width="9.140625" style="29"/>
    <col min="4615" max="4615" width="7.42578125" style="29" customWidth="1"/>
    <col min="4616" max="4616" width="20.42578125" style="29" customWidth="1"/>
    <col min="4617" max="4617" width="17.140625" style="29" customWidth="1"/>
    <col min="4618" max="4618" width="12.7109375" style="29" customWidth="1"/>
    <col min="4619" max="4870" width="9.140625" style="29"/>
    <col min="4871" max="4871" width="7.42578125" style="29" customWidth="1"/>
    <col min="4872" max="4872" width="20.42578125" style="29" customWidth="1"/>
    <col min="4873" max="4873" width="17.140625" style="29" customWidth="1"/>
    <col min="4874" max="4874" width="12.7109375" style="29" customWidth="1"/>
    <col min="4875" max="5126" width="9.140625" style="29"/>
    <col min="5127" max="5127" width="7.42578125" style="29" customWidth="1"/>
    <col min="5128" max="5128" width="20.42578125" style="29" customWidth="1"/>
    <col min="5129" max="5129" width="17.140625" style="29" customWidth="1"/>
    <col min="5130" max="5130" width="12.7109375" style="29" customWidth="1"/>
    <col min="5131" max="5382" width="9.140625" style="29"/>
    <col min="5383" max="5383" width="7.42578125" style="29" customWidth="1"/>
    <col min="5384" max="5384" width="20.42578125" style="29" customWidth="1"/>
    <col min="5385" max="5385" width="17.140625" style="29" customWidth="1"/>
    <col min="5386" max="5386" width="12.7109375" style="29" customWidth="1"/>
    <col min="5387" max="5638" width="9.140625" style="29"/>
    <col min="5639" max="5639" width="7.42578125" style="29" customWidth="1"/>
    <col min="5640" max="5640" width="20.42578125" style="29" customWidth="1"/>
    <col min="5641" max="5641" width="17.140625" style="29" customWidth="1"/>
    <col min="5642" max="5642" width="12.7109375" style="29" customWidth="1"/>
    <col min="5643" max="5894" width="9.140625" style="29"/>
    <col min="5895" max="5895" width="7.42578125" style="29" customWidth="1"/>
    <col min="5896" max="5896" width="20.42578125" style="29" customWidth="1"/>
    <col min="5897" max="5897" width="17.140625" style="29" customWidth="1"/>
    <col min="5898" max="5898" width="12.7109375" style="29" customWidth="1"/>
    <col min="5899" max="6150" width="9.140625" style="29"/>
    <col min="6151" max="6151" width="7.42578125" style="29" customWidth="1"/>
    <col min="6152" max="6152" width="20.42578125" style="29" customWidth="1"/>
    <col min="6153" max="6153" width="17.140625" style="29" customWidth="1"/>
    <col min="6154" max="6154" width="12.7109375" style="29" customWidth="1"/>
    <col min="6155" max="6406" width="9.140625" style="29"/>
    <col min="6407" max="6407" width="7.42578125" style="29" customWidth="1"/>
    <col min="6408" max="6408" width="20.42578125" style="29" customWidth="1"/>
    <col min="6409" max="6409" width="17.140625" style="29" customWidth="1"/>
    <col min="6410" max="6410" width="12.7109375" style="29" customWidth="1"/>
    <col min="6411" max="6662" width="9.140625" style="29"/>
    <col min="6663" max="6663" width="7.42578125" style="29" customWidth="1"/>
    <col min="6664" max="6664" width="20.42578125" style="29" customWidth="1"/>
    <col min="6665" max="6665" width="17.140625" style="29" customWidth="1"/>
    <col min="6666" max="6666" width="12.7109375" style="29" customWidth="1"/>
    <col min="6667" max="6918" width="9.140625" style="29"/>
    <col min="6919" max="6919" width="7.42578125" style="29" customWidth="1"/>
    <col min="6920" max="6920" width="20.42578125" style="29" customWidth="1"/>
    <col min="6921" max="6921" width="17.140625" style="29" customWidth="1"/>
    <col min="6922" max="6922" width="12.7109375" style="29" customWidth="1"/>
    <col min="6923" max="7174" width="9.140625" style="29"/>
    <col min="7175" max="7175" width="7.42578125" style="29" customWidth="1"/>
    <col min="7176" max="7176" width="20.42578125" style="29" customWidth="1"/>
    <col min="7177" max="7177" width="17.140625" style="29" customWidth="1"/>
    <col min="7178" max="7178" width="12.7109375" style="29" customWidth="1"/>
    <col min="7179" max="7430" width="9.140625" style="29"/>
    <col min="7431" max="7431" width="7.42578125" style="29" customWidth="1"/>
    <col min="7432" max="7432" width="20.42578125" style="29" customWidth="1"/>
    <col min="7433" max="7433" width="17.140625" style="29" customWidth="1"/>
    <col min="7434" max="7434" width="12.7109375" style="29" customWidth="1"/>
    <col min="7435" max="7686" width="9.140625" style="29"/>
    <col min="7687" max="7687" width="7.42578125" style="29" customWidth="1"/>
    <col min="7688" max="7688" width="20.42578125" style="29" customWidth="1"/>
    <col min="7689" max="7689" width="17.140625" style="29" customWidth="1"/>
    <col min="7690" max="7690" width="12.7109375" style="29" customWidth="1"/>
    <col min="7691" max="7942" width="9.140625" style="29"/>
    <col min="7943" max="7943" width="7.42578125" style="29" customWidth="1"/>
    <col min="7944" max="7944" width="20.42578125" style="29" customWidth="1"/>
    <col min="7945" max="7945" width="17.140625" style="29" customWidth="1"/>
    <col min="7946" max="7946" width="12.7109375" style="29" customWidth="1"/>
    <col min="7947" max="8198" width="9.140625" style="29"/>
    <col min="8199" max="8199" width="7.42578125" style="29" customWidth="1"/>
    <col min="8200" max="8200" width="20.42578125" style="29" customWidth="1"/>
    <col min="8201" max="8201" width="17.140625" style="29" customWidth="1"/>
    <col min="8202" max="8202" width="12.7109375" style="29" customWidth="1"/>
    <col min="8203" max="8454" width="9.140625" style="29"/>
    <col min="8455" max="8455" width="7.42578125" style="29" customWidth="1"/>
    <col min="8456" max="8456" width="20.42578125" style="29" customWidth="1"/>
    <col min="8457" max="8457" width="17.140625" style="29" customWidth="1"/>
    <col min="8458" max="8458" width="12.7109375" style="29" customWidth="1"/>
    <col min="8459" max="8710" width="9.140625" style="29"/>
    <col min="8711" max="8711" width="7.42578125" style="29" customWidth="1"/>
    <col min="8712" max="8712" width="20.42578125" style="29" customWidth="1"/>
    <col min="8713" max="8713" width="17.140625" style="29" customWidth="1"/>
    <col min="8714" max="8714" width="12.7109375" style="29" customWidth="1"/>
    <col min="8715" max="8966" width="9.140625" style="29"/>
    <col min="8967" max="8967" width="7.42578125" style="29" customWidth="1"/>
    <col min="8968" max="8968" width="20.42578125" style="29" customWidth="1"/>
    <col min="8969" max="8969" width="17.140625" style="29" customWidth="1"/>
    <col min="8970" max="8970" width="12.7109375" style="29" customWidth="1"/>
    <col min="8971" max="9222" width="9.140625" style="29"/>
    <col min="9223" max="9223" width="7.42578125" style="29" customWidth="1"/>
    <col min="9224" max="9224" width="20.42578125" style="29" customWidth="1"/>
    <col min="9225" max="9225" width="17.140625" style="29" customWidth="1"/>
    <col min="9226" max="9226" width="12.7109375" style="29" customWidth="1"/>
    <col min="9227" max="9478" width="9.140625" style="29"/>
    <col min="9479" max="9479" width="7.42578125" style="29" customWidth="1"/>
    <col min="9480" max="9480" width="20.42578125" style="29" customWidth="1"/>
    <col min="9481" max="9481" width="17.140625" style="29" customWidth="1"/>
    <col min="9482" max="9482" width="12.7109375" style="29" customWidth="1"/>
    <col min="9483" max="9734" width="9.140625" style="29"/>
    <col min="9735" max="9735" width="7.42578125" style="29" customWidth="1"/>
    <col min="9736" max="9736" width="20.42578125" style="29" customWidth="1"/>
    <col min="9737" max="9737" width="17.140625" style="29" customWidth="1"/>
    <col min="9738" max="9738" width="12.7109375" style="29" customWidth="1"/>
    <col min="9739" max="9990" width="9.140625" style="29"/>
    <col min="9991" max="9991" width="7.42578125" style="29" customWidth="1"/>
    <col min="9992" max="9992" width="20.42578125" style="29" customWidth="1"/>
    <col min="9993" max="9993" width="17.140625" style="29" customWidth="1"/>
    <col min="9994" max="9994" width="12.7109375" style="29" customWidth="1"/>
    <col min="9995" max="10246" width="9.140625" style="29"/>
    <col min="10247" max="10247" width="7.42578125" style="29" customWidth="1"/>
    <col min="10248" max="10248" width="20.42578125" style="29" customWidth="1"/>
    <col min="10249" max="10249" width="17.140625" style="29" customWidth="1"/>
    <col min="10250" max="10250" width="12.7109375" style="29" customWidth="1"/>
    <col min="10251" max="10502" width="9.140625" style="29"/>
    <col min="10503" max="10503" width="7.42578125" style="29" customWidth="1"/>
    <col min="10504" max="10504" width="20.42578125" style="29" customWidth="1"/>
    <col min="10505" max="10505" width="17.140625" style="29" customWidth="1"/>
    <col min="10506" max="10506" width="12.7109375" style="29" customWidth="1"/>
    <col min="10507" max="10758" width="9.140625" style="29"/>
    <col min="10759" max="10759" width="7.42578125" style="29" customWidth="1"/>
    <col min="10760" max="10760" width="20.42578125" style="29" customWidth="1"/>
    <col min="10761" max="10761" width="17.140625" style="29" customWidth="1"/>
    <col min="10762" max="10762" width="12.7109375" style="29" customWidth="1"/>
    <col min="10763" max="11014" width="9.140625" style="29"/>
    <col min="11015" max="11015" width="7.42578125" style="29" customWidth="1"/>
    <col min="11016" max="11016" width="20.42578125" style="29" customWidth="1"/>
    <col min="11017" max="11017" width="17.140625" style="29" customWidth="1"/>
    <col min="11018" max="11018" width="12.7109375" style="29" customWidth="1"/>
    <col min="11019" max="11270" width="9.140625" style="29"/>
    <col min="11271" max="11271" width="7.42578125" style="29" customWidth="1"/>
    <col min="11272" max="11272" width="20.42578125" style="29" customWidth="1"/>
    <col min="11273" max="11273" width="17.140625" style="29" customWidth="1"/>
    <col min="11274" max="11274" width="12.7109375" style="29" customWidth="1"/>
    <col min="11275" max="11526" width="9.140625" style="29"/>
    <col min="11527" max="11527" width="7.42578125" style="29" customWidth="1"/>
    <col min="11528" max="11528" width="20.42578125" style="29" customWidth="1"/>
    <col min="11529" max="11529" width="17.140625" style="29" customWidth="1"/>
    <col min="11530" max="11530" width="12.7109375" style="29" customWidth="1"/>
    <col min="11531" max="11782" width="9.140625" style="29"/>
    <col min="11783" max="11783" width="7.42578125" style="29" customWidth="1"/>
    <col min="11784" max="11784" width="20.42578125" style="29" customWidth="1"/>
    <col min="11785" max="11785" width="17.140625" style="29" customWidth="1"/>
    <col min="11786" max="11786" width="12.7109375" style="29" customWidth="1"/>
    <col min="11787" max="12038" width="9.140625" style="29"/>
    <col min="12039" max="12039" width="7.42578125" style="29" customWidth="1"/>
    <col min="12040" max="12040" width="20.42578125" style="29" customWidth="1"/>
    <col min="12041" max="12041" width="17.140625" style="29" customWidth="1"/>
    <col min="12042" max="12042" width="12.7109375" style="29" customWidth="1"/>
    <col min="12043" max="12294" width="9.140625" style="29"/>
    <col min="12295" max="12295" width="7.42578125" style="29" customWidth="1"/>
    <col min="12296" max="12296" width="20.42578125" style="29" customWidth="1"/>
    <col min="12297" max="12297" width="17.140625" style="29" customWidth="1"/>
    <col min="12298" max="12298" width="12.7109375" style="29" customWidth="1"/>
    <col min="12299" max="12550" width="9.140625" style="29"/>
    <col min="12551" max="12551" width="7.42578125" style="29" customWidth="1"/>
    <col min="12552" max="12552" width="20.42578125" style="29" customWidth="1"/>
    <col min="12553" max="12553" width="17.140625" style="29" customWidth="1"/>
    <col min="12554" max="12554" width="12.7109375" style="29" customWidth="1"/>
    <col min="12555" max="12806" width="9.140625" style="29"/>
    <col min="12807" max="12807" width="7.42578125" style="29" customWidth="1"/>
    <col min="12808" max="12808" width="20.42578125" style="29" customWidth="1"/>
    <col min="12809" max="12809" width="17.140625" style="29" customWidth="1"/>
    <col min="12810" max="12810" width="12.7109375" style="29" customWidth="1"/>
    <col min="12811" max="13062" width="9.140625" style="29"/>
    <col min="13063" max="13063" width="7.42578125" style="29" customWidth="1"/>
    <col min="13064" max="13064" width="20.42578125" style="29" customWidth="1"/>
    <col min="13065" max="13065" width="17.140625" style="29" customWidth="1"/>
    <col min="13066" max="13066" width="12.7109375" style="29" customWidth="1"/>
    <col min="13067" max="13318" width="9.140625" style="29"/>
    <col min="13319" max="13319" width="7.42578125" style="29" customWidth="1"/>
    <col min="13320" max="13320" width="20.42578125" style="29" customWidth="1"/>
    <col min="13321" max="13321" width="17.140625" style="29" customWidth="1"/>
    <col min="13322" max="13322" width="12.7109375" style="29" customWidth="1"/>
    <col min="13323" max="13574" width="9.140625" style="29"/>
    <col min="13575" max="13575" width="7.42578125" style="29" customWidth="1"/>
    <col min="13576" max="13576" width="20.42578125" style="29" customWidth="1"/>
    <col min="13577" max="13577" width="17.140625" style="29" customWidth="1"/>
    <col min="13578" max="13578" width="12.7109375" style="29" customWidth="1"/>
    <col min="13579" max="13830" width="9.140625" style="29"/>
    <col min="13831" max="13831" width="7.42578125" style="29" customWidth="1"/>
    <col min="13832" max="13832" width="20.42578125" style="29" customWidth="1"/>
    <col min="13833" max="13833" width="17.140625" style="29" customWidth="1"/>
    <col min="13834" max="13834" width="12.7109375" style="29" customWidth="1"/>
    <col min="13835" max="14086" width="9.140625" style="29"/>
    <col min="14087" max="14087" width="7.42578125" style="29" customWidth="1"/>
    <col min="14088" max="14088" width="20.42578125" style="29" customWidth="1"/>
    <col min="14089" max="14089" width="17.140625" style="29" customWidth="1"/>
    <col min="14090" max="14090" width="12.7109375" style="29" customWidth="1"/>
    <col min="14091" max="14342" width="9.140625" style="29"/>
    <col min="14343" max="14343" width="7.42578125" style="29" customWidth="1"/>
    <col min="14344" max="14344" width="20.42578125" style="29" customWidth="1"/>
    <col min="14345" max="14345" width="17.140625" style="29" customWidth="1"/>
    <col min="14346" max="14346" width="12.7109375" style="29" customWidth="1"/>
    <col min="14347" max="14598" width="9.140625" style="29"/>
    <col min="14599" max="14599" width="7.42578125" style="29" customWidth="1"/>
    <col min="14600" max="14600" width="20.42578125" style="29" customWidth="1"/>
    <col min="14601" max="14601" width="17.140625" style="29" customWidth="1"/>
    <col min="14602" max="14602" width="12.7109375" style="29" customWidth="1"/>
    <col min="14603" max="14854" width="9.140625" style="29"/>
    <col min="14855" max="14855" width="7.42578125" style="29" customWidth="1"/>
    <col min="14856" max="14856" width="20.42578125" style="29" customWidth="1"/>
    <col min="14857" max="14857" width="17.140625" style="29" customWidth="1"/>
    <col min="14858" max="14858" width="12.7109375" style="29" customWidth="1"/>
    <col min="14859" max="15110" width="9.140625" style="29"/>
    <col min="15111" max="15111" width="7.42578125" style="29" customWidth="1"/>
    <col min="15112" max="15112" width="20.42578125" style="29" customWidth="1"/>
    <col min="15113" max="15113" width="17.140625" style="29" customWidth="1"/>
    <col min="15114" max="15114" width="12.7109375" style="29" customWidth="1"/>
    <col min="15115" max="15366" width="9.140625" style="29"/>
    <col min="15367" max="15367" width="7.42578125" style="29" customWidth="1"/>
    <col min="15368" max="15368" width="20.42578125" style="29" customWidth="1"/>
    <col min="15369" max="15369" width="17.140625" style="29" customWidth="1"/>
    <col min="15370" max="15370" width="12.7109375" style="29" customWidth="1"/>
    <col min="15371" max="15622" width="9.140625" style="29"/>
    <col min="15623" max="15623" width="7.42578125" style="29" customWidth="1"/>
    <col min="15624" max="15624" width="20.42578125" style="29" customWidth="1"/>
    <col min="15625" max="15625" width="17.140625" style="29" customWidth="1"/>
    <col min="15626" max="15626" width="12.7109375" style="29" customWidth="1"/>
    <col min="15627" max="15878" width="9.140625" style="29"/>
    <col min="15879" max="15879" width="7.42578125" style="29" customWidth="1"/>
    <col min="15880" max="15880" width="20.42578125" style="29" customWidth="1"/>
    <col min="15881" max="15881" width="17.140625" style="29" customWidth="1"/>
    <col min="15882" max="15882" width="12.7109375" style="29" customWidth="1"/>
    <col min="15883" max="16134" width="9.140625" style="29"/>
    <col min="16135" max="16135" width="7.42578125" style="29" customWidth="1"/>
    <col min="16136" max="16136" width="20.42578125" style="29" customWidth="1"/>
    <col min="16137" max="16137" width="17.140625" style="29" customWidth="1"/>
    <col min="16138" max="16138" width="12.7109375" style="29" customWidth="1"/>
    <col min="16139" max="16384" width="9.140625" style="29"/>
  </cols>
  <sheetData>
    <row r="4" spans="3:9" x14ac:dyDescent="0.3">
      <c r="C4" s="28" t="s">
        <v>198</v>
      </c>
      <c r="E4" s="110" t="s">
        <v>270</v>
      </c>
      <c r="F4" s="110"/>
      <c r="G4" s="110"/>
      <c r="H4" s="110"/>
    </row>
    <row r="6" spans="3:9" ht="51.75" customHeight="1" x14ac:dyDescent="0.3">
      <c r="C6" s="30" t="s">
        <v>196</v>
      </c>
      <c r="D6" s="31"/>
      <c r="E6" s="111" t="s">
        <v>271</v>
      </c>
      <c r="F6" s="111"/>
      <c r="G6" s="111"/>
      <c r="H6" s="111"/>
      <c r="I6" s="31"/>
    </row>
    <row r="8" spans="3:9" x14ac:dyDescent="0.3">
      <c r="C8" s="28" t="s">
        <v>197</v>
      </c>
      <c r="E8" s="112" t="s">
        <v>362</v>
      </c>
      <c r="F8" s="112"/>
      <c r="G8" s="112"/>
      <c r="H8" s="112"/>
    </row>
    <row r="9" spans="3:9" ht="17.25" x14ac:dyDescent="0.3">
      <c r="E9" s="32"/>
    </row>
    <row r="11" spans="3:9" x14ac:dyDescent="0.3">
      <c r="C11" s="33" t="s">
        <v>49</v>
      </c>
    </row>
    <row r="14" spans="3:9" x14ac:dyDescent="0.3">
      <c r="C14" s="34" t="s">
        <v>177</v>
      </c>
      <c r="D14" s="35"/>
      <c r="E14" s="35"/>
      <c r="F14" s="35"/>
      <c r="G14" s="35"/>
      <c r="H14" s="36" t="str">
        <f>'1. PREDDELA'!G59</f>
        <v/>
      </c>
    </row>
    <row r="15" spans="3:9" x14ac:dyDescent="0.3">
      <c r="H15" s="37"/>
    </row>
    <row r="16" spans="3:9" x14ac:dyDescent="0.3">
      <c r="C16" s="34" t="s">
        <v>178</v>
      </c>
      <c r="D16" s="35"/>
      <c r="E16" s="35"/>
      <c r="F16" s="35"/>
      <c r="G16" s="35"/>
      <c r="H16" s="36" t="str">
        <f>'2. ZEMELJSKA DELA'!G46</f>
        <v/>
      </c>
    </row>
    <row r="17" spans="3:8" x14ac:dyDescent="0.3">
      <c r="H17" s="37"/>
    </row>
    <row r="18" spans="3:8" x14ac:dyDescent="0.3">
      <c r="C18" s="34" t="s">
        <v>179</v>
      </c>
      <c r="D18" s="35"/>
      <c r="E18" s="35"/>
      <c r="F18" s="35"/>
      <c r="G18" s="35"/>
      <c r="H18" s="36" t="str">
        <f>'3. VOZIŠČNE KONSTRUKCIJE'!G46</f>
        <v/>
      </c>
    </row>
    <row r="19" spans="3:8" x14ac:dyDescent="0.3">
      <c r="H19" s="37"/>
    </row>
    <row r="20" spans="3:8" x14ac:dyDescent="0.3">
      <c r="C20" s="34" t="s">
        <v>180</v>
      </c>
      <c r="D20" s="35"/>
      <c r="E20" s="35"/>
      <c r="F20" s="35"/>
      <c r="G20" s="35"/>
      <c r="H20" s="36" t="str">
        <f>'4. ODVODNJAVANJE'!G32</f>
        <v/>
      </c>
    </row>
    <row r="21" spans="3:8" x14ac:dyDescent="0.3">
      <c r="H21" s="37"/>
    </row>
    <row r="22" spans="3:8" x14ac:dyDescent="0.3">
      <c r="C22" s="34" t="s">
        <v>181</v>
      </c>
      <c r="D22" s="35"/>
      <c r="E22" s="35"/>
      <c r="F22" s="35"/>
      <c r="G22" s="35"/>
      <c r="H22" s="36" t="str">
        <f>'5. GRADBENA IN OBRTNIŠKA DELA'!G16</f>
        <v/>
      </c>
    </row>
    <row r="23" spans="3:8" x14ac:dyDescent="0.3">
      <c r="H23" s="37"/>
    </row>
    <row r="24" spans="3:8" x14ac:dyDescent="0.3">
      <c r="C24" s="34" t="s">
        <v>182</v>
      </c>
      <c r="D24" s="35"/>
      <c r="E24" s="35"/>
      <c r="F24" s="35"/>
      <c r="G24" s="35"/>
      <c r="H24" s="36" t="str">
        <f>'6. OPREMA CEST'!G32</f>
        <v/>
      </c>
    </row>
    <row r="25" spans="3:8" x14ac:dyDescent="0.3">
      <c r="H25" s="37"/>
    </row>
    <row r="26" spans="3:8" x14ac:dyDescent="0.3">
      <c r="C26" s="34" t="s">
        <v>183</v>
      </c>
      <c r="D26" s="35"/>
      <c r="E26" s="35"/>
      <c r="F26" s="35"/>
      <c r="G26" s="35"/>
      <c r="H26" s="36" t="str">
        <f>'7. TUJE STORITVE'!G61</f>
        <v/>
      </c>
    </row>
    <row r="27" spans="3:8" x14ac:dyDescent="0.3">
      <c r="H27" s="37"/>
    </row>
    <row r="28" spans="3:8" x14ac:dyDescent="0.3">
      <c r="C28" s="34" t="s">
        <v>269</v>
      </c>
      <c r="D28" s="35"/>
      <c r="E28" s="35"/>
      <c r="F28" s="35"/>
      <c r="G28" s="35"/>
      <c r="H28" s="36" t="str">
        <f>IF(SUM(H14:H26)=0,"",SUM(H14:H26)*0.05)</f>
        <v/>
      </c>
    </row>
    <row r="31" spans="3:8" x14ac:dyDescent="0.3">
      <c r="F31" s="38" t="s">
        <v>50</v>
      </c>
      <c r="H31" s="37" t="str">
        <f>IF(SUM(H14:H28)=0,"",SUM(H14:H28))</f>
        <v/>
      </c>
    </row>
    <row r="32" spans="3:8" x14ac:dyDescent="0.3">
      <c r="F32" s="38"/>
      <c r="H32" s="37"/>
    </row>
    <row r="33" spans="2:8" x14ac:dyDescent="0.3">
      <c r="F33" s="38" t="s">
        <v>191</v>
      </c>
      <c r="H33" s="37" t="str">
        <f>IF(SUM(H31)=0,"",SUM(0.22*H31))</f>
        <v/>
      </c>
    </row>
    <row r="34" spans="2:8" x14ac:dyDescent="0.3">
      <c r="H34" s="37"/>
    </row>
    <row r="35" spans="2:8" x14ac:dyDescent="0.3">
      <c r="H35" s="39"/>
    </row>
    <row r="36" spans="2:8" x14ac:dyDescent="0.3">
      <c r="C36" s="40" t="s">
        <v>51</v>
      </c>
      <c r="D36" s="35"/>
      <c r="E36" s="35"/>
      <c r="F36" s="35"/>
      <c r="G36" s="35"/>
      <c r="H36" s="41" t="str">
        <f>IF(SUM(H31:H33)=0,"",SUM(H31:H33))</f>
        <v/>
      </c>
    </row>
    <row r="41" spans="2:8" ht="17.25" hidden="1" thickBot="1" x14ac:dyDescent="0.35">
      <c r="B41" s="109" t="s">
        <v>52</v>
      </c>
      <c r="C41" s="109"/>
      <c r="D41" s="109"/>
      <c r="E41" s="109"/>
      <c r="F41" s="42">
        <v>1</v>
      </c>
    </row>
  </sheetData>
  <sheetProtection algorithmName="SHA-512" hashValue="z/4VJt38IWpzNZKIAv338FkY32NSCMWKM7UBr6OJdRQ0R/idFPiperpzHWhgKrFSbg4Hi+dMShcU9/e7S8BryA==" saltValue="vydVbblrap1u3LnvaXdCWA==" spinCount="100000" sheet="1" selectLockedCells="1"/>
  <mergeCells count="4">
    <mergeCell ref="B41:E41"/>
    <mergeCell ref="E4:H4"/>
    <mergeCell ref="E6:H6"/>
    <mergeCell ref="E8:H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&amp;L&amp;"Arial Narrow,Navadno"&amp;F&amp;R&amp;"Arial Narrow,Poševno"&amp;10Stran &amp;P /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FFC000"/>
  </sheetPr>
  <dimension ref="A1:J59"/>
  <sheetViews>
    <sheetView view="pageBreakPreview" zoomScaleNormal="115" zoomScaleSheetLayoutView="100" zoomScalePageLayoutView="140" workbookViewId="0">
      <pane ySplit="2" topLeftCell="A50" activePane="bottomLeft" state="frozen"/>
      <selection activeCell="H30" sqref="H30"/>
      <selection pane="bottomLeft" activeCell="F57" sqref="F57"/>
    </sheetView>
  </sheetViews>
  <sheetFormatPr defaultColWidth="9.140625" defaultRowHeight="12.75" x14ac:dyDescent="0.2"/>
  <cols>
    <col min="1" max="1" width="2.140625" style="7" customWidth="1"/>
    <col min="2" max="2" width="6.140625" style="2" customWidth="1"/>
    <col min="3" max="3" width="5.425781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3.42578125" style="6" hidden="1" customWidth="1"/>
    <col min="9" max="9" width="7.7109375" style="64" hidden="1" customWidth="1"/>
    <col min="10" max="10" width="9.140625" style="6" hidden="1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8" t="s">
        <v>43</v>
      </c>
      <c r="C2" s="8" t="s">
        <v>48</v>
      </c>
      <c r="D2" s="8" t="s">
        <v>44</v>
      </c>
      <c r="E2" s="9" t="s">
        <v>45</v>
      </c>
      <c r="F2" s="9" t="s">
        <v>46</v>
      </c>
      <c r="G2" s="9" t="s">
        <v>47</v>
      </c>
      <c r="I2" s="65" t="s">
        <v>53</v>
      </c>
    </row>
    <row r="3" spans="1:9" x14ac:dyDescent="0.2">
      <c r="B3" s="10"/>
      <c r="C3" s="10"/>
      <c r="D3" s="11"/>
      <c r="E3" s="12"/>
      <c r="F3" s="12"/>
      <c r="G3" s="12"/>
    </row>
    <row r="4" spans="1:9" ht="15.75" x14ac:dyDescent="0.2">
      <c r="B4" s="113" t="s">
        <v>0</v>
      </c>
      <c r="C4" s="113"/>
      <c r="D4" s="113"/>
      <c r="E4" s="113"/>
      <c r="F4" s="113"/>
      <c r="G4" s="113"/>
    </row>
    <row r="5" spans="1:9" ht="12.75" customHeight="1" x14ac:dyDescent="0.2">
      <c r="B5" s="13"/>
      <c r="C5" s="13"/>
      <c r="D5" s="13"/>
      <c r="E5" s="14" t="str">
        <f>IF(SUM(E8:E11)=0,0,"")</f>
        <v/>
      </c>
      <c r="F5" s="14"/>
      <c r="G5" s="14"/>
    </row>
    <row r="6" spans="1:9" ht="21.2" customHeight="1" x14ac:dyDescent="0.3">
      <c r="B6" s="114" t="s">
        <v>33</v>
      </c>
      <c r="C6" s="115"/>
      <c r="D6" s="115"/>
      <c r="E6" s="15" t="str">
        <f>IF(SUM(E8:E11)=0,0,"")</f>
        <v/>
      </c>
      <c r="F6" s="15"/>
      <c r="G6" s="16"/>
    </row>
    <row r="7" spans="1:9" x14ac:dyDescent="0.2">
      <c r="E7" s="14" t="str">
        <f>IF(SUM(E8:E11)=0,0,"")</f>
        <v/>
      </c>
      <c r="F7" s="14"/>
      <c r="G7" s="14"/>
    </row>
    <row r="8" spans="1:9" ht="38.25" x14ac:dyDescent="0.2">
      <c r="B8" s="17" t="s">
        <v>2</v>
      </c>
      <c r="C8" s="18" t="s">
        <v>1</v>
      </c>
      <c r="D8" s="19" t="s">
        <v>229</v>
      </c>
      <c r="E8" s="50">
        <f>519/1000</f>
        <v>0.51900000000000002</v>
      </c>
      <c r="F8" s="105"/>
      <c r="G8" s="21" t="str">
        <f t="shared" ref="G8:G11" si="0">IF(F8="","",E8*F8)</f>
        <v/>
      </c>
      <c r="I8" s="98">
        <v>1410</v>
      </c>
    </row>
    <row r="9" spans="1:9" ht="38.25" x14ac:dyDescent="0.2">
      <c r="B9" s="17" t="s">
        <v>3</v>
      </c>
      <c r="C9" s="18" t="s">
        <v>1</v>
      </c>
      <c r="D9" s="19" t="s">
        <v>230</v>
      </c>
      <c r="E9" s="50">
        <f>+E8</f>
        <v>0.51900000000000002</v>
      </c>
      <c r="F9" s="105"/>
      <c r="G9" s="21" t="str">
        <f t="shared" si="0"/>
        <v/>
      </c>
      <c r="I9" s="88">
        <v>0</v>
      </c>
    </row>
    <row r="10" spans="1:9" ht="38.25" x14ac:dyDescent="0.2">
      <c r="B10" s="17" t="s">
        <v>5</v>
      </c>
      <c r="C10" s="18" t="s">
        <v>4</v>
      </c>
      <c r="D10" s="19" t="s">
        <v>231</v>
      </c>
      <c r="E10" s="50">
        <v>31</v>
      </c>
      <c r="F10" s="105"/>
      <c r="G10" s="21" t="str">
        <f t="shared" si="0"/>
        <v/>
      </c>
      <c r="I10" s="98">
        <v>23</v>
      </c>
    </row>
    <row r="11" spans="1:9" ht="38.25" x14ac:dyDescent="0.2">
      <c r="B11" s="17" t="s">
        <v>6</v>
      </c>
      <c r="C11" s="18" t="s">
        <v>4</v>
      </c>
      <c r="D11" s="19" t="s">
        <v>232</v>
      </c>
      <c r="E11" s="50">
        <f>39+10+3+12+12+15</f>
        <v>91</v>
      </c>
      <c r="F11" s="105"/>
      <c r="G11" s="21" t="str">
        <f t="shared" si="0"/>
        <v/>
      </c>
      <c r="I11" s="88">
        <v>0</v>
      </c>
    </row>
    <row r="12" spans="1:9" x14ac:dyDescent="0.2">
      <c r="E12" s="22" t="str">
        <f>IF(AND(E14=0,E20=0,E30=0,E39=0),0,"")</f>
        <v/>
      </c>
      <c r="G12" s="22"/>
    </row>
    <row r="13" spans="1:9" ht="21.2" customHeight="1" x14ac:dyDescent="0.3">
      <c r="B13" s="114" t="s">
        <v>34</v>
      </c>
      <c r="C13" s="115"/>
      <c r="D13" s="115"/>
      <c r="E13" s="15" t="str">
        <f>IF(AND(E14=0,E20=0,E30=0,E39=0),0,"")</f>
        <v/>
      </c>
      <c r="F13" s="15"/>
      <c r="G13" s="16"/>
    </row>
    <row r="14" spans="1:9" ht="21.2" customHeight="1" x14ac:dyDescent="0.25">
      <c r="B14" s="116" t="s">
        <v>35</v>
      </c>
      <c r="C14" s="116"/>
      <c r="D14" s="116"/>
      <c r="E14" s="23" t="str">
        <f>IF(SUM(E16:E18)=0,0,"")</f>
        <v/>
      </c>
      <c r="F14" s="23"/>
      <c r="G14" s="23"/>
    </row>
    <row r="15" spans="1:9" x14ac:dyDescent="0.2">
      <c r="E15" s="14" t="str">
        <f>IF(SUM(E16:E18)=0,0,"")</f>
        <v/>
      </c>
      <c r="F15" s="14"/>
      <c r="G15" s="14"/>
    </row>
    <row r="16" spans="1:9" ht="38.25" x14ac:dyDescent="0.2">
      <c r="B16" s="17" t="s">
        <v>9</v>
      </c>
      <c r="C16" s="18" t="s">
        <v>4</v>
      </c>
      <c r="D16" s="19" t="s">
        <v>54</v>
      </c>
      <c r="E16" s="50">
        <v>1</v>
      </c>
      <c r="F16" s="105"/>
      <c r="G16" s="21" t="str">
        <f t="shared" ref="G16:G18" si="1">IF(F16="","",E16*F16)</f>
        <v/>
      </c>
      <c r="I16" s="76">
        <v>45</v>
      </c>
    </row>
    <row r="17" spans="2:9" ht="38.25" x14ac:dyDescent="0.2">
      <c r="B17" s="17" t="s">
        <v>10</v>
      </c>
      <c r="C17" s="18" t="s">
        <v>4</v>
      </c>
      <c r="D17" s="19" t="s">
        <v>253</v>
      </c>
      <c r="E17" s="50">
        <v>1</v>
      </c>
      <c r="F17" s="105"/>
      <c r="G17" s="21" t="str">
        <f t="shared" si="1"/>
        <v/>
      </c>
      <c r="I17" s="99">
        <v>60</v>
      </c>
    </row>
    <row r="18" spans="2:9" ht="25.5" x14ac:dyDescent="0.2">
      <c r="B18" s="17" t="s">
        <v>209</v>
      </c>
      <c r="C18" s="18" t="s">
        <v>7</v>
      </c>
      <c r="D18" s="19" t="s">
        <v>210</v>
      </c>
      <c r="E18" s="50">
        <v>25</v>
      </c>
      <c r="F18" s="105"/>
      <c r="G18" s="21" t="str">
        <f t="shared" si="1"/>
        <v/>
      </c>
      <c r="I18" s="80">
        <v>1</v>
      </c>
    </row>
    <row r="19" spans="2:9" x14ac:dyDescent="0.2">
      <c r="E19" s="14" t="str">
        <f>IF(SUM(E22:E28)=0,0,"")</f>
        <v/>
      </c>
      <c r="F19" s="14"/>
      <c r="G19" s="14"/>
    </row>
    <row r="20" spans="2:9" ht="21.75" customHeight="1" x14ac:dyDescent="0.25">
      <c r="B20" s="117" t="s">
        <v>36</v>
      </c>
      <c r="C20" s="117"/>
      <c r="D20" s="117"/>
      <c r="E20" s="53" t="str">
        <f>IF(SUM(E22:E28)=0,0,"")</f>
        <v/>
      </c>
      <c r="F20" s="53"/>
      <c r="G20" s="53"/>
    </row>
    <row r="21" spans="2:9" x14ac:dyDescent="0.2">
      <c r="E21" s="14" t="str">
        <f>IF(SUM(E22:E28)=0,0,"")</f>
        <v/>
      </c>
      <c r="F21" s="14"/>
      <c r="G21" s="14"/>
    </row>
    <row r="22" spans="2:9" ht="25.5" x14ac:dyDescent="0.2">
      <c r="B22" s="17" t="s">
        <v>11</v>
      </c>
      <c r="C22" s="18" t="s">
        <v>4</v>
      </c>
      <c r="D22" s="19" t="s">
        <v>225</v>
      </c>
      <c r="E22" s="50">
        <v>9</v>
      </c>
      <c r="F22" s="105"/>
      <c r="G22" s="21" t="str">
        <f>IF(F22="","",E22*F22)</f>
        <v/>
      </c>
      <c r="I22" s="87">
        <v>16</v>
      </c>
    </row>
    <row r="23" spans="2:9" ht="25.5" x14ac:dyDescent="0.2">
      <c r="B23" s="17" t="s">
        <v>12</v>
      </c>
      <c r="C23" s="18" t="s">
        <v>4</v>
      </c>
      <c r="D23" s="19" t="s">
        <v>211</v>
      </c>
      <c r="E23" s="50">
        <v>2</v>
      </c>
      <c r="F23" s="105"/>
      <c r="G23" s="21" t="str">
        <f t="shared" ref="G23:G28" si="2">IF(F23="","",E23*F23)</f>
        <v/>
      </c>
      <c r="I23" s="78">
        <v>18</v>
      </c>
    </row>
    <row r="24" spans="2:9" ht="38.25" x14ac:dyDescent="0.2">
      <c r="B24" s="17" t="s">
        <v>14</v>
      </c>
      <c r="C24" s="18" t="s">
        <v>4</v>
      </c>
      <c r="D24" s="19" t="s">
        <v>275</v>
      </c>
      <c r="E24" s="50">
        <v>12</v>
      </c>
      <c r="F24" s="105"/>
      <c r="G24" s="21" t="str">
        <f t="shared" si="2"/>
        <v/>
      </c>
      <c r="I24" s="85">
        <v>0</v>
      </c>
    </row>
    <row r="25" spans="2:9" ht="51" x14ac:dyDescent="0.2">
      <c r="B25" s="17" t="s">
        <v>15</v>
      </c>
      <c r="C25" s="18" t="s">
        <v>4</v>
      </c>
      <c r="D25" s="19" t="s">
        <v>272</v>
      </c>
      <c r="E25" s="50">
        <v>2</v>
      </c>
      <c r="F25" s="105"/>
      <c r="G25" s="21" t="str">
        <f t="shared" si="2"/>
        <v/>
      </c>
      <c r="I25" s="84">
        <v>40</v>
      </c>
    </row>
    <row r="26" spans="2:9" ht="25.5" x14ac:dyDescent="0.2">
      <c r="B26" s="17" t="s">
        <v>17</v>
      </c>
      <c r="C26" s="18" t="s">
        <v>16</v>
      </c>
      <c r="D26" s="19" t="s">
        <v>213</v>
      </c>
      <c r="E26" s="50">
        <f>0.5*1*8.6+0.5*1*8</f>
        <v>8.3000000000000007</v>
      </c>
      <c r="F26" s="105"/>
      <c r="G26" s="21" t="str">
        <f t="shared" si="2"/>
        <v/>
      </c>
      <c r="I26" s="100">
        <v>7</v>
      </c>
    </row>
    <row r="27" spans="2:9" ht="25.5" x14ac:dyDescent="0.2">
      <c r="B27" s="17" t="s">
        <v>18</v>
      </c>
      <c r="C27" s="18" t="s">
        <v>13</v>
      </c>
      <c r="D27" s="19" t="s">
        <v>212</v>
      </c>
      <c r="E27" s="50">
        <v>16</v>
      </c>
      <c r="F27" s="105"/>
      <c r="G27" s="21" t="str">
        <f t="shared" ref="G27" si="3">IF(F27="","",E27*F27)</f>
        <v/>
      </c>
      <c r="I27" s="85">
        <v>0</v>
      </c>
    </row>
    <row r="28" spans="2:9" ht="25.5" x14ac:dyDescent="0.2">
      <c r="B28" s="17" t="s">
        <v>192</v>
      </c>
      <c r="C28" s="18" t="s">
        <v>4</v>
      </c>
      <c r="D28" s="19" t="s">
        <v>193</v>
      </c>
      <c r="E28" s="50">
        <v>11</v>
      </c>
      <c r="F28" s="105"/>
      <c r="G28" s="21" t="str">
        <f t="shared" si="2"/>
        <v/>
      </c>
      <c r="I28" s="85">
        <v>0</v>
      </c>
    </row>
    <row r="29" spans="2:9" x14ac:dyDescent="0.2">
      <c r="E29" s="24" t="str">
        <f>IF(SUM(E32:E37)=0,0,"")</f>
        <v/>
      </c>
      <c r="F29" s="24"/>
      <c r="G29" s="24"/>
    </row>
    <row r="30" spans="2:9" ht="21.2" customHeight="1" x14ac:dyDescent="0.2">
      <c r="B30" s="117" t="s">
        <v>37</v>
      </c>
      <c r="C30" s="117"/>
      <c r="D30" s="117"/>
      <c r="E30" s="25" t="str">
        <f>IF(SUM(E32:E37)=0,0,"")</f>
        <v/>
      </c>
      <c r="F30" s="25"/>
      <c r="G30" s="25"/>
    </row>
    <row r="31" spans="2:9" x14ac:dyDescent="0.2">
      <c r="E31" s="24" t="str">
        <f>IF(SUM(E32:E37)=0,0,"")</f>
        <v/>
      </c>
      <c r="F31" s="24"/>
      <c r="G31" s="24"/>
    </row>
    <row r="32" spans="2:9" ht="38.25" x14ac:dyDescent="0.2">
      <c r="B32" s="17" t="s">
        <v>19</v>
      </c>
      <c r="C32" s="18" t="s">
        <v>8</v>
      </c>
      <c r="D32" s="19" t="s">
        <v>285</v>
      </c>
      <c r="E32" s="50">
        <v>108</v>
      </c>
      <c r="F32" s="105"/>
      <c r="G32" s="21" t="str">
        <f t="shared" ref="G32:G37" si="4">IF(F32="","",E32*F32)</f>
        <v/>
      </c>
      <c r="I32" s="76">
        <v>5</v>
      </c>
    </row>
    <row r="33" spans="2:9" ht="51" x14ac:dyDescent="0.2">
      <c r="B33" s="17" t="s">
        <v>20</v>
      </c>
      <c r="C33" s="18" t="s">
        <v>8</v>
      </c>
      <c r="D33" s="19" t="s">
        <v>274</v>
      </c>
      <c r="E33" s="50">
        <v>50</v>
      </c>
      <c r="F33" s="105"/>
      <c r="G33" s="21" t="str">
        <f t="shared" si="4"/>
        <v/>
      </c>
      <c r="I33" s="83">
        <v>0</v>
      </c>
    </row>
    <row r="34" spans="2:9" ht="38.25" x14ac:dyDescent="0.2">
      <c r="B34" s="17" t="s">
        <v>21</v>
      </c>
      <c r="C34" s="18" t="s">
        <v>8</v>
      </c>
      <c r="D34" s="19" t="s">
        <v>224</v>
      </c>
      <c r="E34" s="50">
        <f>E36*0.5</f>
        <v>54</v>
      </c>
      <c r="F34" s="105"/>
      <c r="G34" s="21" t="str">
        <f t="shared" si="4"/>
        <v/>
      </c>
      <c r="I34" s="83">
        <v>0</v>
      </c>
    </row>
    <row r="35" spans="2:9" ht="38.25" x14ac:dyDescent="0.2">
      <c r="B35" s="17" t="s">
        <v>22</v>
      </c>
      <c r="C35" s="18" t="s">
        <v>8</v>
      </c>
      <c r="D35" s="19" t="s">
        <v>220</v>
      </c>
      <c r="E35" s="50">
        <f>2708*1.05</f>
        <v>2843.4</v>
      </c>
      <c r="F35" s="105"/>
      <c r="G35" s="21" t="str">
        <f t="shared" si="4"/>
        <v/>
      </c>
      <c r="I35" s="83">
        <v>0</v>
      </c>
    </row>
    <row r="36" spans="2:9" ht="38.25" x14ac:dyDescent="0.2">
      <c r="B36" s="17" t="s">
        <v>23</v>
      </c>
      <c r="C36" s="18" t="s">
        <v>13</v>
      </c>
      <c r="D36" s="19" t="s">
        <v>273</v>
      </c>
      <c r="E36" s="50">
        <v>108</v>
      </c>
      <c r="F36" s="105"/>
      <c r="G36" s="21" t="str">
        <f t="shared" si="4"/>
        <v/>
      </c>
      <c r="I36" s="76">
        <v>1.1000000000000001</v>
      </c>
    </row>
    <row r="37" spans="2:9" ht="25.5" x14ac:dyDescent="0.2">
      <c r="B37" s="17" t="s">
        <v>24</v>
      </c>
      <c r="C37" s="18" t="s">
        <v>13</v>
      </c>
      <c r="D37" s="19" t="s">
        <v>55</v>
      </c>
      <c r="E37" s="50">
        <v>16</v>
      </c>
      <c r="F37" s="105"/>
      <c r="G37" s="21" t="str">
        <f t="shared" si="4"/>
        <v/>
      </c>
      <c r="I37" s="89">
        <v>14</v>
      </c>
    </row>
    <row r="38" spans="2:9" x14ac:dyDescent="0.2">
      <c r="E38" s="61" t="str">
        <f>IF(SUM(E41:E42)=0,0,"")</f>
        <v/>
      </c>
      <c r="F38" s="24"/>
      <c r="G38" s="24"/>
    </row>
    <row r="39" spans="2:9" ht="21.2" customHeight="1" x14ac:dyDescent="0.2">
      <c r="B39" s="117" t="s">
        <v>38</v>
      </c>
      <c r="C39" s="117"/>
      <c r="D39" s="117"/>
      <c r="E39" s="103" t="str">
        <f>IF(SUM(E41:E42)=0,0,"")</f>
        <v/>
      </c>
      <c r="F39" s="25"/>
      <c r="G39" s="25"/>
    </row>
    <row r="40" spans="2:9" x14ac:dyDescent="0.2">
      <c r="E40" s="61" t="str">
        <f>IF(SUM(E41:E42)=0,0,"")</f>
        <v/>
      </c>
      <c r="F40" s="24"/>
      <c r="G40" s="24"/>
    </row>
    <row r="41" spans="2:9" ht="38.25" x14ac:dyDescent="0.2">
      <c r="B41" s="17" t="s">
        <v>25</v>
      </c>
      <c r="C41" s="18" t="s">
        <v>13</v>
      </c>
      <c r="D41" s="19" t="s">
        <v>221</v>
      </c>
      <c r="E41" s="50">
        <v>53</v>
      </c>
      <c r="F41" s="105"/>
      <c r="G41" s="21" t="str">
        <f t="shared" ref="G41:G42" si="5">IF(F41="","",E41*F41)</f>
        <v/>
      </c>
      <c r="I41" s="77">
        <v>15.4</v>
      </c>
    </row>
    <row r="42" spans="2:9" ht="38.25" x14ac:dyDescent="0.2">
      <c r="B42" s="17" t="s">
        <v>26</v>
      </c>
      <c r="C42" s="18" t="s">
        <v>13</v>
      </c>
      <c r="D42" s="19" t="s">
        <v>222</v>
      </c>
      <c r="E42" s="50">
        <f>20*2</f>
        <v>40</v>
      </c>
      <c r="F42" s="105"/>
      <c r="G42" s="21" t="str">
        <f t="shared" si="5"/>
        <v/>
      </c>
      <c r="I42" s="78">
        <v>14</v>
      </c>
    </row>
    <row r="43" spans="2:9" x14ac:dyDescent="0.2">
      <c r="E43" s="22"/>
      <c r="F43" s="22"/>
      <c r="G43" s="22"/>
    </row>
    <row r="44" spans="2:9" ht="21.2" customHeight="1" x14ac:dyDescent="0.3">
      <c r="B44" s="114" t="s">
        <v>39</v>
      </c>
      <c r="C44" s="115"/>
      <c r="D44" s="115"/>
      <c r="E44" s="15"/>
      <c r="F44" s="15"/>
      <c r="G44" s="16"/>
    </row>
    <row r="45" spans="2:9" ht="20.25" customHeight="1" x14ac:dyDescent="0.25">
      <c r="B45" s="116" t="s">
        <v>40</v>
      </c>
      <c r="C45" s="116"/>
      <c r="D45" s="116"/>
      <c r="E45" s="23" t="str">
        <f>IF(SUM(E47:E48)=0,0,"")</f>
        <v/>
      </c>
      <c r="F45" s="23"/>
      <c r="G45" s="23"/>
    </row>
    <row r="46" spans="2:9" x14ac:dyDescent="0.2">
      <c r="E46" s="14" t="str">
        <f>IF(SUM(E47:E48)=0,0,"")</f>
        <v/>
      </c>
      <c r="F46" s="14"/>
      <c r="G46" s="14"/>
    </row>
    <row r="47" spans="2:9" ht="38.25" x14ac:dyDescent="0.2">
      <c r="B47" s="17" t="s">
        <v>28</v>
      </c>
      <c r="C47" s="18" t="s">
        <v>27</v>
      </c>
      <c r="D47" s="19" t="s">
        <v>56</v>
      </c>
      <c r="E47" s="50">
        <v>125</v>
      </c>
      <c r="F47" s="105"/>
      <c r="G47" s="21" t="str">
        <f t="shared" ref="G47:G49" si="6">IF(F47="","",E47*F47)</f>
        <v/>
      </c>
      <c r="I47" s="80">
        <v>60</v>
      </c>
    </row>
    <row r="48" spans="2:9" ht="25.5" x14ac:dyDescent="0.2">
      <c r="B48" s="17" t="s">
        <v>29</v>
      </c>
      <c r="C48" s="18" t="s">
        <v>27</v>
      </c>
      <c r="D48" s="19" t="s">
        <v>204</v>
      </c>
      <c r="E48" s="50">
        <v>10</v>
      </c>
      <c r="F48" s="105"/>
      <c r="G48" s="21" t="str">
        <f t="shared" si="6"/>
        <v/>
      </c>
      <c r="I48" s="80">
        <v>0</v>
      </c>
    </row>
    <row r="49" spans="2:9" ht="25.5" x14ac:dyDescent="0.2">
      <c r="B49" s="17" t="s">
        <v>188</v>
      </c>
      <c r="C49" s="18" t="s">
        <v>4</v>
      </c>
      <c r="D49" s="19" t="s">
        <v>189</v>
      </c>
      <c r="E49" s="50">
        <v>1</v>
      </c>
      <c r="F49" s="105"/>
      <c r="G49" s="21" t="str">
        <f t="shared" si="6"/>
        <v/>
      </c>
      <c r="I49" s="6"/>
    </row>
    <row r="50" spans="2:9" ht="21.2" customHeight="1" x14ac:dyDescent="0.25">
      <c r="B50" s="117" t="s">
        <v>41</v>
      </c>
      <c r="C50" s="117"/>
      <c r="D50" s="117"/>
      <c r="E50" s="53" t="str">
        <f>IF(SUM(E52:E52)=0,0,"")</f>
        <v/>
      </c>
      <c r="F50" s="53"/>
      <c r="G50" s="53"/>
    </row>
    <row r="51" spans="2:9" x14ac:dyDescent="0.2">
      <c r="E51" s="14" t="str">
        <f>IF(SUM(E52:E52)=0,0,"")</f>
        <v/>
      </c>
      <c r="F51" s="14"/>
      <c r="G51" s="14"/>
    </row>
    <row r="52" spans="2:9" ht="25.5" x14ac:dyDescent="0.2">
      <c r="B52" s="17" t="s">
        <v>30</v>
      </c>
      <c r="C52" s="18" t="s">
        <v>4</v>
      </c>
      <c r="D52" s="19" t="s">
        <v>226</v>
      </c>
      <c r="E52" s="50">
        <v>1</v>
      </c>
      <c r="F52" s="105"/>
      <c r="G52" s="21" t="str">
        <f>IF(F52="","",E52*F52)</f>
        <v/>
      </c>
      <c r="I52" s="82">
        <v>0</v>
      </c>
    </row>
    <row r="53" spans="2:9" x14ac:dyDescent="0.2">
      <c r="E53" s="14" t="str">
        <f>IF(SUM(E56:E57)=0,0,"")</f>
        <v/>
      </c>
      <c r="F53" s="14"/>
      <c r="G53" s="14"/>
    </row>
    <row r="54" spans="2:9" ht="21.2" customHeight="1" x14ac:dyDescent="0.25">
      <c r="B54" s="117" t="s">
        <v>42</v>
      </c>
      <c r="C54" s="117"/>
      <c r="D54" s="117"/>
      <c r="E54" s="53" t="str">
        <f>IF(SUM(E56:E57)=0,0,"")</f>
        <v/>
      </c>
      <c r="F54" s="53"/>
      <c r="G54" s="53"/>
    </row>
    <row r="55" spans="2:9" x14ac:dyDescent="0.2">
      <c r="E55" s="14" t="str">
        <f>IF(SUM(E56:E57)=0,0,"")</f>
        <v/>
      </c>
      <c r="F55" s="14"/>
      <c r="G55" s="14"/>
    </row>
    <row r="56" spans="2:9" ht="25.5" x14ac:dyDescent="0.2">
      <c r="B56" s="17" t="s">
        <v>31</v>
      </c>
      <c r="C56" s="18" t="s">
        <v>4</v>
      </c>
      <c r="D56" s="19" t="s">
        <v>228</v>
      </c>
      <c r="E56" s="50">
        <v>1</v>
      </c>
      <c r="F56" s="105"/>
      <c r="G56" s="21" t="str">
        <f>IF(F56="","",E56*F56)</f>
        <v/>
      </c>
      <c r="I56" s="80">
        <v>0</v>
      </c>
    </row>
    <row r="57" spans="2:9" ht="25.5" x14ac:dyDescent="0.2">
      <c r="B57" s="17" t="s">
        <v>32</v>
      </c>
      <c r="C57" s="18" t="s">
        <v>4</v>
      </c>
      <c r="D57" s="19" t="s">
        <v>227</v>
      </c>
      <c r="E57" s="50">
        <v>1</v>
      </c>
      <c r="F57" s="105"/>
      <c r="G57" s="21" t="str">
        <f t="shared" ref="G57" si="7">IF(F57="","",E57*F57)</f>
        <v/>
      </c>
      <c r="I57" s="80">
        <v>0</v>
      </c>
    </row>
    <row r="58" spans="2:9" ht="13.5" thickBot="1" x14ac:dyDescent="0.25"/>
    <row r="59" spans="2:9" ht="16.5" thickBot="1" x14ac:dyDescent="0.25">
      <c r="D59" s="26" t="s">
        <v>57</v>
      </c>
      <c r="E59" s="27"/>
      <c r="F59" s="107"/>
      <c r="G59" s="108" t="str">
        <f>IF(SUM(G8:G57)=0,"",SUM(G8:G57))</f>
        <v/>
      </c>
    </row>
  </sheetData>
  <sheetProtection algorithmName="SHA-512" hashValue="HNI4U4PaCzMJ4BSH5EeHRASMnBurkbrZ9UiyN7/NlRj2CSOB0egYOXWAhpDKomd797PTJgfQ4+EO1JlZytszWQ==" saltValue="RdUF/0IISDFraK2Vh13Svg==" spinCount="100000" sheet="1" selectLockedCells="1"/>
  <dataConsolidate/>
  <mergeCells count="11">
    <mergeCell ref="B54:D54"/>
    <mergeCell ref="B30:D30"/>
    <mergeCell ref="B39:D39"/>
    <mergeCell ref="B44:D44"/>
    <mergeCell ref="B45:D45"/>
    <mergeCell ref="B50:D50"/>
    <mergeCell ref="B4:G4"/>
    <mergeCell ref="B6:D6"/>
    <mergeCell ref="B13:D13"/>
    <mergeCell ref="B14:D14"/>
    <mergeCell ref="B20:D2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2" manualBreakCount="2">
    <brk id="29" max="16383" man="1"/>
    <brk id="53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FF00"/>
  </sheetPr>
  <dimension ref="A1:M46"/>
  <sheetViews>
    <sheetView view="pageBreakPreview" zoomScaleNormal="130" zoomScaleSheetLayoutView="100" zoomScalePageLayoutView="120" workbookViewId="0">
      <pane ySplit="2" topLeftCell="A42" activePane="bottomLeft" state="frozen"/>
      <selection activeCell="H30" sqref="H30"/>
      <selection pane="bottomLeft" activeCell="F44" sqref="F44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8.7109375" style="64" hidden="1" customWidth="1"/>
    <col min="10" max="10" width="9.140625" style="6" hidden="1" customWidth="1"/>
    <col min="11" max="14" width="0" style="6" hidden="1" customWidth="1"/>
    <col min="15" max="16384" width="9.140625" style="6"/>
  </cols>
  <sheetData>
    <row r="1" spans="1:13" x14ac:dyDescent="0.2">
      <c r="A1" s="1"/>
    </row>
    <row r="2" spans="1:13" ht="24.95" customHeight="1" x14ac:dyDescent="0.2">
      <c r="B2" s="43" t="s">
        <v>43</v>
      </c>
      <c r="C2" s="43" t="s">
        <v>48</v>
      </c>
      <c r="D2" s="43" t="s">
        <v>44</v>
      </c>
      <c r="E2" s="44" t="s">
        <v>45</v>
      </c>
      <c r="F2" s="44" t="s">
        <v>46</v>
      </c>
      <c r="G2" s="44" t="s">
        <v>47</v>
      </c>
      <c r="I2" s="65" t="s">
        <v>53</v>
      </c>
    </row>
    <row r="3" spans="1:13" x14ac:dyDescent="0.2">
      <c r="B3" s="45"/>
      <c r="C3" s="45"/>
      <c r="D3" s="46"/>
      <c r="E3" s="47"/>
      <c r="F3" s="47"/>
      <c r="G3" s="47"/>
    </row>
    <row r="4" spans="1:13" ht="15.75" x14ac:dyDescent="0.2">
      <c r="B4" s="113" t="s">
        <v>58</v>
      </c>
      <c r="C4" s="113"/>
      <c r="D4" s="113"/>
      <c r="E4" s="113"/>
      <c r="F4" s="113"/>
      <c r="G4" s="113"/>
    </row>
    <row r="5" spans="1:13" ht="12.75" customHeight="1" x14ac:dyDescent="0.2">
      <c r="B5" s="13"/>
      <c r="C5" s="13"/>
      <c r="D5" s="13"/>
      <c r="E5" s="14" t="str">
        <f>IF(SUM(E8:E17)=0,0,"")</f>
        <v/>
      </c>
      <c r="F5" s="14"/>
      <c r="G5" s="14"/>
    </row>
    <row r="6" spans="1:13" ht="21.2" customHeight="1" x14ac:dyDescent="0.3">
      <c r="B6" s="114" t="s">
        <v>89</v>
      </c>
      <c r="C6" s="115"/>
      <c r="D6" s="115"/>
      <c r="E6" s="15" t="str">
        <f>IF(SUM(E8:E17)=0,0,"")</f>
        <v/>
      </c>
      <c r="F6" s="15"/>
      <c r="G6" s="16"/>
      <c r="K6" s="6" t="s">
        <v>297</v>
      </c>
      <c r="L6" s="6">
        <f>3772*0.8*1.1</f>
        <v>3319.3600000000006</v>
      </c>
    </row>
    <row r="7" spans="1:13" x14ac:dyDescent="0.2">
      <c r="E7" s="14" t="str">
        <f>IF(SUM(E8:E17)=0,0,"")</f>
        <v/>
      </c>
      <c r="F7" s="14"/>
      <c r="G7" s="14"/>
      <c r="K7" s="6" t="s">
        <v>298</v>
      </c>
      <c r="L7" s="6">
        <f>40*3*0.6</f>
        <v>72</v>
      </c>
      <c r="M7" s="6">
        <f>40*3*0.4</f>
        <v>48</v>
      </c>
    </row>
    <row r="8" spans="1:13" ht="38.25" x14ac:dyDescent="0.2">
      <c r="B8" s="17" t="s">
        <v>59</v>
      </c>
      <c r="C8" s="18" t="s">
        <v>16</v>
      </c>
      <c r="D8" s="19" t="s">
        <v>84</v>
      </c>
      <c r="E8" s="50">
        <f>465*0.2*1.2</f>
        <v>111.6</v>
      </c>
      <c r="F8" s="105"/>
      <c r="G8" s="21" t="str">
        <f t="shared" ref="G8:G17" si="0">IF(F8="","",E8*F8)</f>
        <v/>
      </c>
      <c r="I8" s="90">
        <v>5.28</v>
      </c>
      <c r="K8" s="6" t="s">
        <v>299</v>
      </c>
      <c r="L8" s="6">
        <f>88.6*0.6</f>
        <v>53.16</v>
      </c>
    </row>
    <row r="9" spans="1:13" ht="51" x14ac:dyDescent="0.2">
      <c r="B9" s="17" t="s">
        <v>61</v>
      </c>
      <c r="C9" s="18" t="s">
        <v>16</v>
      </c>
      <c r="D9" s="19" t="s">
        <v>295</v>
      </c>
      <c r="E9" s="50">
        <f>L6*0.625</f>
        <v>2074.6000000000004</v>
      </c>
      <c r="F9" s="105"/>
      <c r="G9" s="21" t="str">
        <f t="shared" si="0"/>
        <v/>
      </c>
      <c r="I9" s="92">
        <v>5.28</v>
      </c>
    </row>
    <row r="10" spans="1:13" ht="38.25" x14ac:dyDescent="0.2">
      <c r="B10" s="17" t="s">
        <v>62</v>
      </c>
      <c r="C10" s="18" t="s">
        <v>16</v>
      </c>
      <c r="D10" s="19" t="s">
        <v>276</v>
      </c>
      <c r="E10" s="50">
        <f>L6*0.25</f>
        <v>829.84000000000015</v>
      </c>
      <c r="F10" s="105"/>
      <c r="G10" s="21" t="str">
        <f t="shared" si="0"/>
        <v/>
      </c>
      <c r="I10" s="92">
        <v>9.5399999999999991</v>
      </c>
    </row>
    <row r="11" spans="1:13" ht="38.25" x14ac:dyDescent="0.2">
      <c r="B11" s="17" t="s">
        <v>63</v>
      </c>
      <c r="C11" s="18" t="s">
        <v>16</v>
      </c>
      <c r="D11" s="19" t="s">
        <v>296</v>
      </c>
      <c r="E11" s="50">
        <f>L6*0.125</f>
        <v>414.92000000000007</v>
      </c>
      <c r="F11" s="105"/>
      <c r="G11" s="21" t="str">
        <f t="shared" si="0"/>
        <v/>
      </c>
      <c r="I11" s="93">
        <v>11.22</v>
      </c>
    </row>
    <row r="12" spans="1:13" ht="63.75" x14ac:dyDescent="0.2">
      <c r="B12" s="17" t="s">
        <v>64</v>
      </c>
      <c r="C12" s="18" t="s">
        <v>16</v>
      </c>
      <c r="D12" s="19" t="s">
        <v>277</v>
      </c>
      <c r="E12" s="50">
        <f>(L7+L8)*0.05</f>
        <v>6.258</v>
      </c>
      <c r="F12" s="105"/>
      <c r="G12" s="21" t="str">
        <f t="shared" si="0"/>
        <v/>
      </c>
      <c r="I12" s="91">
        <v>37.18</v>
      </c>
    </row>
    <row r="13" spans="1:13" ht="63.75" x14ac:dyDescent="0.2">
      <c r="B13" s="17" t="s">
        <v>65</v>
      </c>
      <c r="C13" s="18" t="s">
        <v>16</v>
      </c>
      <c r="D13" s="19" t="s">
        <v>300</v>
      </c>
      <c r="E13" s="50">
        <f>(L7+L8)*0.45</f>
        <v>56.322000000000003</v>
      </c>
      <c r="F13" s="105"/>
      <c r="G13" s="21" t="str">
        <f t="shared" si="0"/>
        <v/>
      </c>
      <c r="I13" s="91">
        <v>12.46</v>
      </c>
    </row>
    <row r="14" spans="1:13" ht="51" x14ac:dyDescent="0.2">
      <c r="B14" s="17" t="s">
        <v>66</v>
      </c>
      <c r="C14" s="18" t="s">
        <v>16</v>
      </c>
      <c r="D14" s="19" t="s">
        <v>301</v>
      </c>
      <c r="E14" s="50">
        <f>(L7+L8)*0.2</f>
        <v>25.032</v>
      </c>
      <c r="F14" s="105"/>
      <c r="G14" s="21" t="str">
        <f t="shared" si="0"/>
        <v/>
      </c>
      <c r="I14" s="92">
        <v>9.57</v>
      </c>
    </row>
    <row r="15" spans="1:13" ht="51" x14ac:dyDescent="0.2">
      <c r="B15" s="17" t="s">
        <v>67</v>
      </c>
      <c r="C15" s="18" t="s">
        <v>16</v>
      </c>
      <c r="D15" s="19" t="s">
        <v>302</v>
      </c>
      <c r="E15" s="50">
        <f>(L7+L8)*0.3</f>
        <v>37.547999999999995</v>
      </c>
      <c r="F15" s="105"/>
      <c r="G15" s="21" t="str">
        <f t="shared" si="0"/>
        <v/>
      </c>
      <c r="I15" s="94">
        <v>9.57</v>
      </c>
    </row>
    <row r="16" spans="1:13" ht="63.75" x14ac:dyDescent="0.2">
      <c r="B16" s="17" t="s">
        <v>68</v>
      </c>
      <c r="C16" s="18" t="s">
        <v>16</v>
      </c>
      <c r="D16" s="19" t="s">
        <v>303</v>
      </c>
      <c r="E16" s="50">
        <f>M7*0.5</f>
        <v>24</v>
      </c>
      <c r="F16" s="105"/>
      <c r="G16" s="21" t="str">
        <f t="shared" si="0"/>
        <v/>
      </c>
      <c r="I16" s="95">
        <v>14.36</v>
      </c>
    </row>
    <row r="17" spans="2:9" ht="63.75" x14ac:dyDescent="0.2">
      <c r="B17" s="17" t="s">
        <v>69</v>
      </c>
      <c r="C17" s="18" t="s">
        <v>16</v>
      </c>
      <c r="D17" s="19" t="s">
        <v>304</v>
      </c>
      <c r="E17" s="50">
        <f>M7*0.5</f>
        <v>24</v>
      </c>
      <c r="F17" s="105"/>
      <c r="G17" s="21" t="str">
        <f t="shared" si="0"/>
        <v/>
      </c>
      <c r="I17" s="96">
        <v>14.36</v>
      </c>
    </row>
    <row r="18" spans="2:9" x14ac:dyDescent="0.2">
      <c r="E18" s="14" t="str">
        <f>IF(SUM(E21:E21)=0,0,"")</f>
        <v/>
      </c>
      <c r="F18" s="14"/>
      <c r="G18" s="14"/>
    </row>
    <row r="19" spans="2:9" ht="21.2" customHeight="1" x14ac:dyDescent="0.3">
      <c r="B19" s="114" t="s">
        <v>60</v>
      </c>
      <c r="C19" s="115"/>
      <c r="D19" s="115"/>
      <c r="E19" s="15" t="str">
        <f>IF(SUM(E21:E21)=0,0,"")</f>
        <v/>
      </c>
      <c r="F19" s="15"/>
      <c r="G19" s="16"/>
    </row>
    <row r="20" spans="2:9" x14ac:dyDescent="0.2">
      <c r="E20" s="14"/>
      <c r="F20" s="14"/>
      <c r="G20" s="14"/>
    </row>
    <row r="21" spans="2:9" ht="25.5" x14ac:dyDescent="0.2">
      <c r="B21" s="17" t="s">
        <v>70</v>
      </c>
      <c r="C21" s="18" t="s">
        <v>8</v>
      </c>
      <c r="D21" s="19" t="s">
        <v>85</v>
      </c>
      <c r="E21" s="50">
        <v>3772</v>
      </c>
      <c r="F21" s="105"/>
      <c r="G21" s="21" t="str">
        <f t="shared" ref="G21" si="1">IF(F21="","",E21*F21)</f>
        <v/>
      </c>
      <c r="I21" s="85">
        <v>2</v>
      </c>
    </row>
    <row r="22" spans="2:9" x14ac:dyDescent="0.2">
      <c r="E22" s="14" t="str">
        <f>IF(SUM(E25:E25)=0,0,"")</f>
        <v/>
      </c>
      <c r="F22" s="14"/>
      <c r="G22" s="14"/>
    </row>
    <row r="23" spans="2:9" ht="21.2" customHeight="1" x14ac:dyDescent="0.3">
      <c r="B23" s="114" t="s">
        <v>90</v>
      </c>
      <c r="C23" s="115"/>
      <c r="D23" s="115"/>
      <c r="E23" s="15" t="str">
        <f>IF(SUM(E25:E25)=0,0,"")</f>
        <v/>
      </c>
      <c r="F23" s="15"/>
      <c r="G23" s="16"/>
    </row>
    <row r="24" spans="2:9" x14ac:dyDescent="0.2">
      <c r="E24" s="14" t="str">
        <f>IF(SUM(E25:E25)=0,0,"")</f>
        <v/>
      </c>
      <c r="F24" s="14"/>
      <c r="G24" s="14"/>
    </row>
    <row r="25" spans="2:9" ht="38.25" x14ac:dyDescent="0.2">
      <c r="B25" s="55" t="s">
        <v>71</v>
      </c>
      <c r="C25" s="56" t="s">
        <v>8</v>
      </c>
      <c r="D25" s="48" t="s">
        <v>86</v>
      </c>
      <c r="E25" s="50">
        <f>E21*1.3</f>
        <v>4903.6000000000004</v>
      </c>
      <c r="F25" s="106"/>
      <c r="G25" s="50" t="str">
        <f t="shared" ref="G25" si="2">IF(F25="","",E25*F25)</f>
        <v/>
      </c>
      <c r="I25" s="76">
        <v>3</v>
      </c>
    </row>
    <row r="26" spans="2:9" x14ac:dyDescent="0.2">
      <c r="E26" s="49"/>
      <c r="F26" s="14"/>
      <c r="G26" s="14"/>
    </row>
    <row r="27" spans="2:9" ht="21.2" customHeight="1" x14ac:dyDescent="0.3">
      <c r="B27" s="114" t="s">
        <v>91</v>
      </c>
      <c r="C27" s="115"/>
      <c r="D27" s="115"/>
      <c r="E27" s="15" t="str">
        <f>IF(SUM(E29:E31)=0,0,"")</f>
        <v/>
      </c>
      <c r="F27" s="15"/>
      <c r="G27" s="16"/>
    </row>
    <row r="28" spans="2:9" x14ac:dyDescent="0.2">
      <c r="E28" s="14" t="str">
        <f>IF(SUM(E29:E31)=0,0,"")</f>
        <v/>
      </c>
      <c r="F28" s="14"/>
      <c r="G28" s="14"/>
    </row>
    <row r="29" spans="2:9" ht="76.5" x14ac:dyDescent="0.2">
      <c r="B29" s="17" t="s">
        <v>72</v>
      </c>
      <c r="C29" s="18" t="s">
        <v>16</v>
      </c>
      <c r="D29" s="19" t="s">
        <v>254</v>
      </c>
      <c r="E29" s="50">
        <f>(E12+E13+E14+E15+E16+E17)*0.65</f>
        <v>112.554</v>
      </c>
      <c r="F29" s="105"/>
      <c r="G29" s="21" t="str">
        <f t="shared" ref="G29" si="3">IF(F29="","",E29*F29)</f>
        <v/>
      </c>
      <c r="I29" s="97">
        <v>18</v>
      </c>
    </row>
    <row r="30" spans="2:9" ht="38.25" x14ac:dyDescent="0.2">
      <c r="B30" s="17" t="s">
        <v>73</v>
      </c>
      <c r="C30" s="18" t="s">
        <v>16</v>
      </c>
      <c r="D30" s="19" t="s">
        <v>87</v>
      </c>
      <c r="E30" s="50">
        <f>3772*0.4*1.15</f>
        <v>1735.1200000000001</v>
      </c>
      <c r="F30" s="105"/>
      <c r="G30" s="21" t="str">
        <f t="shared" ref="G30" si="4">IF(F30="","",E30*F30)</f>
        <v/>
      </c>
      <c r="I30" s="80">
        <v>0</v>
      </c>
    </row>
    <row r="31" spans="2:9" ht="38.25" x14ac:dyDescent="0.2">
      <c r="B31" s="17" t="s">
        <v>74</v>
      </c>
      <c r="C31" s="18" t="s">
        <v>8</v>
      </c>
      <c r="D31" s="19" t="s">
        <v>88</v>
      </c>
      <c r="E31" s="50">
        <v>3772</v>
      </c>
      <c r="F31" s="105"/>
      <c r="G31" s="21" t="str">
        <f t="shared" ref="G31" si="5">IF(F31="","",E31*F31)</f>
        <v/>
      </c>
      <c r="I31" s="80">
        <v>0</v>
      </c>
    </row>
    <row r="32" spans="2:9" x14ac:dyDescent="0.2">
      <c r="E32" s="14" t="str">
        <f>IF(SUM(E35:E36)=0,0,"")</f>
        <v/>
      </c>
      <c r="F32" s="14"/>
      <c r="G32" s="14"/>
    </row>
    <row r="33" spans="2:9" ht="21.2" customHeight="1" x14ac:dyDescent="0.3">
      <c r="B33" s="114" t="s">
        <v>92</v>
      </c>
      <c r="C33" s="115"/>
      <c r="D33" s="115"/>
      <c r="E33" s="15" t="str">
        <f>IF(SUM(E35:E36)=0,0,"")</f>
        <v/>
      </c>
      <c r="F33" s="15"/>
      <c r="G33" s="16"/>
    </row>
    <row r="34" spans="2:9" x14ac:dyDescent="0.2">
      <c r="E34" s="14" t="str">
        <f>IF(SUM(E35:E36)=0,0,"")</f>
        <v/>
      </c>
      <c r="F34" s="14"/>
      <c r="G34" s="14"/>
    </row>
    <row r="35" spans="2:9" ht="38.25" x14ac:dyDescent="0.2">
      <c r="B35" s="17" t="s">
        <v>75</v>
      </c>
      <c r="C35" s="18" t="s">
        <v>8</v>
      </c>
      <c r="D35" s="19" t="s">
        <v>223</v>
      </c>
      <c r="E35" s="50">
        <f>250+140</f>
        <v>390</v>
      </c>
      <c r="F35" s="105"/>
      <c r="G35" s="21" t="str">
        <f t="shared" ref="G35:G36" si="6">IF(F35="","",E35*F35)</f>
        <v/>
      </c>
      <c r="I35" s="86">
        <v>0</v>
      </c>
    </row>
    <row r="36" spans="2:9" ht="25.5" x14ac:dyDescent="0.2">
      <c r="B36" s="17" t="s">
        <v>76</v>
      </c>
      <c r="C36" s="18" t="s">
        <v>8</v>
      </c>
      <c r="D36" s="19" t="s">
        <v>201</v>
      </c>
      <c r="E36" s="50">
        <f>E35</f>
        <v>390</v>
      </c>
      <c r="F36" s="105"/>
      <c r="G36" s="21" t="str">
        <f t="shared" si="6"/>
        <v/>
      </c>
      <c r="I36" s="86">
        <v>0</v>
      </c>
    </row>
    <row r="37" spans="2:9" x14ac:dyDescent="0.2">
      <c r="E37" s="14" t="str">
        <f>IF(SUM(E40:E44)=0,0,"")</f>
        <v/>
      </c>
      <c r="F37" s="14"/>
      <c r="G37" s="14"/>
    </row>
    <row r="38" spans="2:9" ht="21.2" customHeight="1" x14ac:dyDescent="0.3">
      <c r="B38" s="114" t="s">
        <v>93</v>
      </c>
      <c r="C38" s="115"/>
      <c r="D38" s="115"/>
      <c r="E38" s="15" t="str">
        <f>IF(SUM(E40:E44)=0,0,"")</f>
        <v/>
      </c>
      <c r="F38" s="15"/>
      <c r="G38" s="16"/>
    </row>
    <row r="39" spans="2:9" x14ac:dyDescent="0.2">
      <c r="E39" s="14" t="str">
        <f>IF(SUM(E40:E44)=0,0,"")</f>
        <v/>
      </c>
      <c r="F39" s="14"/>
      <c r="G39" s="14"/>
    </row>
    <row r="40" spans="2:9" ht="25.5" x14ac:dyDescent="0.2">
      <c r="B40" s="17" t="s">
        <v>78</v>
      </c>
      <c r="C40" s="18" t="s">
        <v>77</v>
      </c>
      <c r="D40" s="19" t="s">
        <v>202</v>
      </c>
      <c r="E40" s="50">
        <f>E42+E43+E44+E41</f>
        <v>8298.9398000000019</v>
      </c>
      <c r="F40" s="105"/>
      <c r="G40" s="21" t="str">
        <f t="shared" ref="G40:G44" si="7">IF(F40="","",E40*F40)</f>
        <v/>
      </c>
      <c r="I40" s="84">
        <v>0</v>
      </c>
    </row>
    <row r="41" spans="2:9" ht="51" x14ac:dyDescent="0.2">
      <c r="B41" s="17" t="s">
        <v>79</v>
      </c>
      <c r="C41" s="18" t="s">
        <v>77</v>
      </c>
      <c r="D41" s="48" t="s">
        <v>217</v>
      </c>
      <c r="E41" s="50">
        <f>(('1. PREDDELA'!E34)*0.07+('1. PREDDELA'!E35)*0.1)*2.3</f>
        <v>662.67599999999993</v>
      </c>
      <c r="F41" s="105"/>
      <c r="G41" s="21" t="str">
        <f t="shared" si="7"/>
        <v/>
      </c>
      <c r="I41" s="85">
        <v>0</v>
      </c>
    </row>
    <row r="42" spans="2:9" ht="38.25" x14ac:dyDescent="0.2">
      <c r="B42" s="17" t="s">
        <v>80</v>
      </c>
      <c r="C42" s="18" t="s">
        <v>77</v>
      </c>
      <c r="D42" s="19" t="s">
        <v>194</v>
      </c>
      <c r="E42" s="50">
        <f>(E8)*1.8+(E9+E10+E12+E13+E14+E16)*2.1+(E11+E15+E17)*2.2</f>
        <v>7582.8188000000018</v>
      </c>
      <c r="F42" s="105"/>
      <c r="G42" s="21" t="str">
        <f t="shared" si="7"/>
        <v/>
      </c>
      <c r="I42" s="85">
        <v>0</v>
      </c>
    </row>
    <row r="43" spans="2:9" ht="38.25" x14ac:dyDescent="0.2">
      <c r="B43" s="17" t="s">
        <v>81</v>
      </c>
      <c r="C43" s="18" t="s">
        <v>77</v>
      </c>
      <c r="D43" s="19" t="s">
        <v>195</v>
      </c>
      <c r="E43" s="50">
        <f>(('1. PREDDELA'!E32)*0.1)*2.3</f>
        <v>24.84</v>
      </c>
      <c r="F43" s="105"/>
      <c r="G43" s="21" t="str">
        <f t="shared" si="7"/>
        <v/>
      </c>
      <c r="I43" s="85">
        <v>0</v>
      </c>
    </row>
    <row r="44" spans="2:9" ht="38.25" x14ac:dyDescent="0.2">
      <c r="B44" s="17" t="s">
        <v>82</v>
      </c>
      <c r="C44" s="18" t="s">
        <v>77</v>
      </c>
      <c r="D44" s="19" t="s">
        <v>233</v>
      </c>
      <c r="E44" s="50">
        <f>(('1. PREDDELA'!E37*80/1000)+('1. PREDDELA'!E42*120/1000)+(('1. PREDDELA'!E41)*170/1000)*2.5)</f>
        <v>28.604999999999997</v>
      </c>
      <c r="F44" s="105"/>
      <c r="G44" s="21" t="str">
        <f t="shared" si="7"/>
        <v/>
      </c>
      <c r="I44" s="85">
        <v>0</v>
      </c>
    </row>
    <row r="45" spans="2:9" ht="13.5" thickBot="1" x14ac:dyDescent="0.25">
      <c r="B45" s="51"/>
      <c r="I45" s="6"/>
    </row>
    <row r="46" spans="2:9" ht="16.5" thickBot="1" x14ac:dyDescent="0.25">
      <c r="D46" s="26" t="s">
        <v>83</v>
      </c>
      <c r="E46" s="27"/>
      <c r="F46" s="107"/>
      <c r="G46" s="108" t="str">
        <f>IF(SUM(G8:G44)=0,"",SUM(G8:G44))</f>
        <v/>
      </c>
    </row>
  </sheetData>
  <sheetProtection algorithmName="SHA-512" hashValue="X23+C4qKMTBV3qSkZ3RsMEs25rpo25GpO+jjZP5d4Dufvp1ddbeZZpW797LSjoBsxyYt+Tp2/jlZOldPdHD5EQ==" saltValue="pIiabA4h1P8/4q6se1sARg==" spinCount="100000" sheet="1" selectLockedCells="1"/>
  <dataConsolidate/>
  <mergeCells count="7">
    <mergeCell ref="B33:D33"/>
    <mergeCell ref="B38:D38"/>
    <mergeCell ref="B4:G4"/>
    <mergeCell ref="B6:D6"/>
    <mergeCell ref="B19:D19"/>
    <mergeCell ref="B23:D23"/>
    <mergeCell ref="B27:D27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1" manualBreakCount="1">
    <brk id="22" max="6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rgb="FF92D050"/>
  </sheetPr>
  <dimension ref="A1:I46"/>
  <sheetViews>
    <sheetView view="pageBreakPreview" zoomScaleNormal="115" zoomScaleSheetLayoutView="100" zoomScalePageLayoutView="120" workbookViewId="0">
      <pane ySplit="2" topLeftCell="A9" activePane="bottomLeft" state="frozen"/>
      <selection activeCell="H30" sqref="H30"/>
      <selection pane="bottomLeft" activeCell="F9" sqref="F9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16.85546875" style="64" hidden="1" customWidth="1"/>
    <col min="10" max="10" width="9.140625" style="6" customWidth="1"/>
    <col min="11" max="11" width="0" style="6" hidden="1" customWidth="1"/>
    <col min="12" max="16384" width="9.140625" style="6"/>
  </cols>
  <sheetData>
    <row r="1" spans="1:9" x14ac:dyDescent="0.2">
      <c r="A1" s="1"/>
    </row>
    <row r="2" spans="1:9" ht="24.95" customHeight="1" x14ac:dyDescent="0.2">
      <c r="B2" s="43" t="s">
        <v>43</v>
      </c>
      <c r="C2" s="43" t="s">
        <v>48</v>
      </c>
      <c r="D2" s="43" t="s">
        <v>44</v>
      </c>
      <c r="E2" s="44" t="s">
        <v>45</v>
      </c>
      <c r="F2" s="44" t="s">
        <v>46</v>
      </c>
      <c r="G2" s="44" t="s">
        <v>47</v>
      </c>
      <c r="I2" s="65" t="s">
        <v>53</v>
      </c>
    </row>
    <row r="3" spans="1:9" x14ac:dyDescent="0.2">
      <c r="B3" s="45"/>
      <c r="C3" s="45"/>
      <c r="D3" s="46"/>
      <c r="E3" s="47"/>
      <c r="F3" s="47"/>
      <c r="G3" s="47"/>
    </row>
    <row r="4" spans="1:9" ht="15.75" x14ac:dyDescent="0.2">
      <c r="B4" s="113" t="s">
        <v>94</v>
      </c>
      <c r="C4" s="113"/>
      <c r="D4" s="113"/>
      <c r="E4" s="113"/>
      <c r="F4" s="113"/>
      <c r="G4" s="113"/>
    </row>
    <row r="5" spans="1:9" ht="12.75" customHeight="1" x14ac:dyDescent="0.2">
      <c r="B5" s="13"/>
      <c r="C5" s="13"/>
      <c r="D5" s="13"/>
      <c r="E5" s="52"/>
      <c r="F5" s="52"/>
      <c r="G5" s="52"/>
    </row>
    <row r="6" spans="1:9" ht="21.2" customHeight="1" x14ac:dyDescent="0.3">
      <c r="B6" s="114" t="s">
        <v>116</v>
      </c>
      <c r="C6" s="115"/>
      <c r="D6" s="115"/>
      <c r="E6" s="15"/>
      <c r="F6" s="15"/>
      <c r="G6" s="16"/>
    </row>
    <row r="7" spans="1:9" ht="21.2" customHeight="1" x14ac:dyDescent="0.25">
      <c r="B7" s="116" t="s">
        <v>95</v>
      </c>
      <c r="C7" s="116"/>
      <c r="D7" s="116"/>
      <c r="E7" s="23" t="str">
        <f>IF(SUM(E9:E10)=0,0,"")</f>
        <v/>
      </c>
      <c r="F7" s="23"/>
      <c r="G7" s="23"/>
    </row>
    <row r="8" spans="1:9" ht="13.5" x14ac:dyDescent="0.25">
      <c r="E8" s="53" t="str">
        <f>IF(SUM(E9:E10)=0,0,"")</f>
        <v/>
      </c>
      <c r="F8" s="53"/>
      <c r="G8" s="53"/>
    </row>
    <row r="9" spans="1:9" s="57" customFormat="1" ht="51" x14ac:dyDescent="0.2">
      <c r="A9" s="54"/>
      <c r="B9" s="55" t="s">
        <v>156</v>
      </c>
      <c r="C9" s="56" t="s">
        <v>16</v>
      </c>
      <c r="D9" s="48" t="s">
        <v>234</v>
      </c>
      <c r="E9" s="50">
        <f>E14*0.25*1.1</f>
        <v>1045.5307500000001</v>
      </c>
      <c r="F9" s="106"/>
      <c r="G9" s="50" t="str">
        <f t="shared" ref="G9:G10" si="0">IF(F9="","",E9*F9)</f>
        <v/>
      </c>
      <c r="I9" s="77">
        <v>22</v>
      </c>
    </row>
    <row r="10" spans="1:9" ht="38.25" x14ac:dyDescent="0.2">
      <c r="B10" s="17" t="s">
        <v>157</v>
      </c>
      <c r="C10" s="18" t="s">
        <v>16</v>
      </c>
      <c r="D10" s="19" t="s">
        <v>184</v>
      </c>
      <c r="E10" s="50">
        <f>(E14)*0.05*1.1</f>
        <v>209.10615000000004</v>
      </c>
      <c r="F10" s="105"/>
      <c r="G10" s="21" t="str">
        <f t="shared" si="0"/>
        <v/>
      </c>
      <c r="I10" s="81">
        <v>5</v>
      </c>
    </row>
    <row r="11" spans="1:9" x14ac:dyDescent="0.2">
      <c r="E11" s="14"/>
      <c r="F11" s="14"/>
      <c r="G11" s="14"/>
    </row>
    <row r="12" spans="1:9" ht="21.75" customHeight="1" x14ac:dyDescent="0.25">
      <c r="B12" s="117" t="s">
        <v>158</v>
      </c>
      <c r="C12" s="117"/>
      <c r="D12" s="117"/>
      <c r="E12" s="53" t="str">
        <f>IF(SUM(E14:E14)=0,0,"")</f>
        <v/>
      </c>
      <c r="F12" s="53"/>
      <c r="G12" s="53"/>
    </row>
    <row r="13" spans="1:9" x14ac:dyDescent="0.2">
      <c r="E13" s="14" t="str">
        <f>IF(SUM(E14:E14)=0,0,"")</f>
        <v/>
      </c>
      <c r="F13" s="14"/>
      <c r="G13" s="14"/>
    </row>
    <row r="14" spans="1:9" ht="89.25" x14ac:dyDescent="0.2">
      <c r="B14" s="17" t="s">
        <v>159</v>
      </c>
      <c r="C14" s="18" t="s">
        <v>8</v>
      </c>
      <c r="D14" s="19" t="s">
        <v>367</v>
      </c>
      <c r="E14" s="50">
        <f>E20+E21</f>
        <v>3801.9300000000003</v>
      </c>
      <c r="F14" s="105"/>
      <c r="G14" s="21" t="str">
        <f t="shared" ref="G14" si="1">IF(F14="","",E14*F14)</f>
        <v/>
      </c>
      <c r="I14" s="83">
        <v>0</v>
      </c>
    </row>
    <row r="15" spans="1:9" x14ac:dyDescent="0.2">
      <c r="E15" s="14"/>
      <c r="F15" s="14"/>
      <c r="G15" s="14"/>
    </row>
    <row r="16" spans="1:9" ht="21.2" customHeight="1" x14ac:dyDescent="0.3">
      <c r="B16" s="114" t="s">
        <v>160</v>
      </c>
      <c r="C16" s="115"/>
      <c r="D16" s="115"/>
      <c r="E16" s="15"/>
      <c r="F16" s="15"/>
      <c r="G16" s="16"/>
    </row>
    <row r="17" spans="2:9" x14ac:dyDescent="0.2">
      <c r="E17" s="14" t="str">
        <f>IF(SUM(E20:E21)=0,0,"")</f>
        <v/>
      </c>
      <c r="F17" s="14"/>
      <c r="G17" s="14"/>
    </row>
    <row r="18" spans="2:9" ht="27" customHeight="1" x14ac:dyDescent="0.25">
      <c r="B18" s="117" t="s">
        <v>161</v>
      </c>
      <c r="C18" s="117"/>
      <c r="D18" s="117"/>
      <c r="E18" s="53" t="str">
        <f>IF(SUM(E20:E21)=0,0,"")</f>
        <v/>
      </c>
      <c r="F18" s="53"/>
      <c r="G18" s="53"/>
    </row>
    <row r="19" spans="2:9" x14ac:dyDescent="0.2">
      <c r="E19" s="14" t="str">
        <f>IF(SUM(E20:E21)=0,0,"")</f>
        <v/>
      </c>
      <c r="F19" s="14"/>
      <c r="G19" s="14"/>
    </row>
    <row r="20" spans="2:9" ht="76.5" x14ac:dyDescent="0.2">
      <c r="B20" s="17" t="s">
        <v>162</v>
      </c>
      <c r="C20" s="18" t="s">
        <v>8</v>
      </c>
      <c r="D20" s="19" t="s">
        <v>243</v>
      </c>
      <c r="E20" s="50">
        <f>(432.9)*1.1</f>
        <v>476.19</v>
      </c>
      <c r="F20" s="105"/>
      <c r="G20" s="21" t="str">
        <f t="shared" ref="G20:G22" si="2">IF(F20="","",E20*F20)</f>
        <v/>
      </c>
      <c r="I20" s="79">
        <v>10</v>
      </c>
    </row>
    <row r="21" spans="2:9" ht="89.25" x14ac:dyDescent="0.2">
      <c r="B21" s="17" t="s">
        <v>163</v>
      </c>
      <c r="C21" s="18" t="s">
        <v>8</v>
      </c>
      <c r="D21" s="19" t="s">
        <v>244</v>
      </c>
      <c r="E21" s="50">
        <f>(114.9*1+2908.5)*1.1</f>
        <v>3325.7400000000002</v>
      </c>
      <c r="F21" s="105"/>
      <c r="G21" s="21" t="str">
        <f t="shared" si="2"/>
        <v/>
      </c>
      <c r="I21" s="82">
        <v>0</v>
      </c>
    </row>
    <row r="22" spans="2:9" ht="51" x14ac:dyDescent="0.2">
      <c r="B22" s="17" t="s">
        <v>257</v>
      </c>
      <c r="C22" s="18" t="s">
        <v>13</v>
      </c>
      <c r="D22" s="19" t="s">
        <v>258</v>
      </c>
      <c r="E22" s="50">
        <f>134.7+97.4+133.4-9.5</f>
        <v>356</v>
      </c>
      <c r="F22" s="105"/>
      <c r="G22" s="21" t="str">
        <f t="shared" si="2"/>
        <v/>
      </c>
      <c r="I22" s="6"/>
    </row>
    <row r="23" spans="2:9" x14ac:dyDescent="0.2">
      <c r="E23" s="49" t="str">
        <f>IF(SUM(E26:E28)=0,0,"")</f>
        <v/>
      </c>
      <c r="F23" s="14"/>
      <c r="G23" s="14"/>
    </row>
    <row r="24" spans="2:9" ht="27" customHeight="1" x14ac:dyDescent="0.25">
      <c r="B24" s="117" t="s">
        <v>164</v>
      </c>
      <c r="C24" s="117"/>
      <c r="D24" s="117"/>
      <c r="E24" s="53" t="str">
        <f>IF(SUM(E26:E28)=0,0,"")</f>
        <v/>
      </c>
      <c r="F24" s="53"/>
      <c r="G24" s="53"/>
    </row>
    <row r="25" spans="2:9" x14ac:dyDescent="0.2">
      <c r="E25" s="14" t="str">
        <f>IF(SUM(E26:E28)=0,0,"")</f>
        <v/>
      </c>
      <c r="F25" s="14"/>
      <c r="G25" s="14"/>
    </row>
    <row r="26" spans="2:9" ht="38.25" x14ac:dyDescent="0.2">
      <c r="B26" s="17" t="s">
        <v>165</v>
      </c>
      <c r="C26" s="18" t="s">
        <v>8</v>
      </c>
      <c r="D26" s="19" t="s">
        <v>199</v>
      </c>
      <c r="E26" s="50">
        <f>E14</f>
        <v>3801.9300000000003</v>
      </c>
      <c r="F26" s="105"/>
      <c r="G26" s="21" t="str">
        <f t="shared" ref="G26:G28" si="3">IF(F26="","",E26*F26)</f>
        <v/>
      </c>
      <c r="I26" s="85">
        <v>0</v>
      </c>
    </row>
    <row r="27" spans="2:9" ht="25.5" x14ac:dyDescent="0.2">
      <c r="B27" s="17" t="s">
        <v>166</v>
      </c>
      <c r="C27" s="18" t="s">
        <v>8</v>
      </c>
      <c r="D27" s="19" t="s">
        <v>185</v>
      </c>
      <c r="E27" s="50">
        <f>E26</f>
        <v>3801.9300000000003</v>
      </c>
      <c r="F27" s="105"/>
      <c r="G27" s="21" t="str">
        <f t="shared" si="3"/>
        <v/>
      </c>
      <c r="I27" s="85">
        <v>0</v>
      </c>
    </row>
    <row r="28" spans="2:9" ht="25.5" x14ac:dyDescent="0.2">
      <c r="B28" s="17" t="s">
        <v>167</v>
      </c>
      <c r="C28" s="18" t="s">
        <v>13</v>
      </c>
      <c r="D28" s="19" t="s">
        <v>203</v>
      </c>
      <c r="E28" s="50">
        <f>'1. PREDDELA'!E36</f>
        <v>108</v>
      </c>
      <c r="F28" s="105"/>
      <c r="G28" s="21" t="str">
        <f t="shared" si="3"/>
        <v/>
      </c>
      <c r="I28" s="85">
        <v>0</v>
      </c>
    </row>
    <row r="29" spans="2:9" x14ac:dyDescent="0.2">
      <c r="E29" s="14" t="str">
        <f>IF(SUM(E32:E32)=0,0,"")</f>
        <v/>
      </c>
      <c r="F29" s="14"/>
      <c r="G29" s="14"/>
    </row>
    <row r="30" spans="2:9" ht="21.2" customHeight="1" x14ac:dyDescent="0.3">
      <c r="B30" s="114" t="s">
        <v>168</v>
      </c>
      <c r="C30" s="115"/>
      <c r="D30" s="115"/>
      <c r="E30" s="15" t="str">
        <f>IF(SUM(E32:E32)=0,0,"")</f>
        <v/>
      </c>
      <c r="F30" s="15"/>
      <c r="G30" s="16"/>
    </row>
    <row r="31" spans="2:9" x14ac:dyDescent="0.2">
      <c r="E31" s="14" t="str">
        <f>IF(SUM(E32:E32)=0,0,"")</f>
        <v/>
      </c>
      <c r="F31" s="14"/>
      <c r="G31" s="14"/>
    </row>
    <row r="32" spans="2:9" ht="51" x14ac:dyDescent="0.2">
      <c r="B32" s="17" t="s">
        <v>170</v>
      </c>
      <c r="C32" s="18" t="s">
        <v>8</v>
      </c>
      <c r="D32" s="19" t="s">
        <v>284</v>
      </c>
      <c r="E32" s="50">
        <v>50</v>
      </c>
      <c r="F32" s="105"/>
      <c r="G32" s="21" t="str">
        <f t="shared" ref="G32" si="4">IF(F32="","",E32*F32)</f>
        <v/>
      </c>
      <c r="I32" s="89">
        <v>17</v>
      </c>
    </row>
    <row r="33" spans="2:9" ht="13.5" x14ac:dyDescent="0.25">
      <c r="B33" s="51"/>
      <c r="E33" s="53"/>
      <c r="G33" s="53"/>
      <c r="I33" s="6"/>
    </row>
    <row r="34" spans="2:9" ht="21.2" customHeight="1" x14ac:dyDescent="0.3">
      <c r="B34" s="114" t="s">
        <v>169</v>
      </c>
      <c r="C34" s="115"/>
      <c r="D34" s="115"/>
      <c r="E34" s="15"/>
      <c r="F34" s="15"/>
      <c r="G34" s="16"/>
    </row>
    <row r="35" spans="2:9" x14ac:dyDescent="0.2">
      <c r="E35" s="14" t="str">
        <f>IF(SUM(E38:E40)=0,0,"")</f>
        <v/>
      </c>
      <c r="F35" s="14"/>
      <c r="G35" s="14"/>
    </row>
    <row r="36" spans="2:9" ht="21.2" customHeight="1" x14ac:dyDescent="0.25">
      <c r="B36" s="117" t="s">
        <v>171</v>
      </c>
      <c r="C36" s="117"/>
      <c r="D36" s="117"/>
      <c r="E36" s="53" t="str">
        <f>IF(SUM(E38:E40)=0,0,"")</f>
        <v/>
      </c>
      <c r="F36" s="53"/>
      <c r="G36" s="53"/>
    </row>
    <row r="37" spans="2:9" x14ac:dyDescent="0.2">
      <c r="E37" s="49" t="str">
        <f>IF(SUM(E38:E40)=0,0,"")</f>
        <v/>
      </c>
      <c r="F37" s="14"/>
      <c r="G37" s="14"/>
    </row>
    <row r="38" spans="2:9" ht="38.25" x14ac:dyDescent="0.2">
      <c r="B38" s="17" t="s">
        <v>172</v>
      </c>
      <c r="C38" s="18" t="s">
        <v>13</v>
      </c>
      <c r="D38" s="19" t="s">
        <v>235</v>
      </c>
      <c r="E38" s="50">
        <v>372</v>
      </c>
      <c r="F38" s="105"/>
      <c r="G38" s="21" t="str">
        <f>IF(F38="","",E38*F38)</f>
        <v/>
      </c>
      <c r="I38" s="84">
        <v>16</v>
      </c>
    </row>
    <row r="39" spans="2:9" ht="38.25" x14ac:dyDescent="0.2">
      <c r="B39" s="17" t="s">
        <v>173</v>
      </c>
      <c r="C39" s="18" t="s">
        <v>13</v>
      </c>
      <c r="D39" s="19" t="s">
        <v>186</v>
      </c>
      <c r="E39" s="50">
        <f>6.5+10+21.7</f>
        <v>38.200000000000003</v>
      </c>
      <c r="F39" s="105"/>
      <c r="G39" s="21" t="str">
        <f t="shared" ref="G39:G40" si="5">IF(F39="","",E39*F39)</f>
        <v/>
      </c>
      <c r="I39" s="78">
        <v>20</v>
      </c>
    </row>
    <row r="40" spans="2:9" ht="38.25" x14ac:dyDescent="0.2">
      <c r="B40" s="17" t="s">
        <v>174</v>
      </c>
      <c r="C40" s="18" t="s">
        <v>13</v>
      </c>
      <c r="D40" s="19" t="s">
        <v>214</v>
      </c>
      <c r="E40" s="50">
        <f>25+373.5</f>
        <v>398.5</v>
      </c>
      <c r="F40" s="105"/>
      <c r="G40" s="21" t="str">
        <f t="shared" si="5"/>
        <v/>
      </c>
      <c r="I40" s="85">
        <v>0</v>
      </c>
    </row>
    <row r="41" spans="2:9" x14ac:dyDescent="0.2">
      <c r="E41" s="14" t="str">
        <f>IF(SUM(E44:E44)=0,0,"")</f>
        <v/>
      </c>
      <c r="F41" s="14"/>
      <c r="G41" s="14"/>
    </row>
    <row r="42" spans="2:9" ht="21.2" customHeight="1" x14ac:dyDescent="0.3">
      <c r="B42" s="114" t="s">
        <v>175</v>
      </c>
      <c r="C42" s="115"/>
      <c r="D42" s="115"/>
      <c r="E42" s="15" t="str">
        <f>IF(SUM(E44:E44)=0,0,"")</f>
        <v/>
      </c>
      <c r="F42" s="15"/>
      <c r="G42" s="16"/>
    </row>
    <row r="43" spans="2:9" x14ac:dyDescent="0.2">
      <c r="E43" s="14" t="str">
        <f>IF(SUM(E44:E44)=0,0,"")</f>
        <v/>
      </c>
      <c r="F43" s="14"/>
      <c r="G43" s="14"/>
    </row>
    <row r="44" spans="2:9" ht="38.25" x14ac:dyDescent="0.2">
      <c r="B44" s="17" t="s">
        <v>176</v>
      </c>
      <c r="C44" s="18" t="s">
        <v>16</v>
      </c>
      <c r="D44" s="19" t="s">
        <v>187</v>
      </c>
      <c r="E44" s="50">
        <f>150.2*0.1+250*0.5*0.1</f>
        <v>27.52</v>
      </c>
      <c r="F44" s="105"/>
      <c r="G44" s="21" t="str">
        <f>IF(F44="","",E44*F44)</f>
        <v/>
      </c>
      <c r="I44" s="88">
        <v>0</v>
      </c>
    </row>
    <row r="45" spans="2:9" ht="13.5" thickBot="1" x14ac:dyDescent="0.25"/>
    <row r="46" spans="2:9" ht="16.5" thickBot="1" x14ac:dyDescent="0.25">
      <c r="D46" s="26" t="s">
        <v>115</v>
      </c>
      <c r="E46" s="27"/>
      <c r="F46" s="107"/>
      <c r="G46" s="108" t="str">
        <f>IF(SUM(G9:G44)=0,"",SUM(G9:G44))</f>
        <v/>
      </c>
    </row>
  </sheetData>
  <sheetProtection algorithmName="SHA-512" hashValue="uw/kbRnA8inguZA8FT0ghFgMxBmDZnJZSUS1ftIsTMxBSfthFty9TU1CwfYcScecBPwkzfHngLiJq5GcoNRqXQ==" saltValue="KZ4D8HUl9nZk6G9iOOKpXQ==" spinCount="100000" sheet="1" selectLockedCells="1"/>
  <dataConsolidate/>
  <mergeCells count="11">
    <mergeCell ref="B24:D24"/>
    <mergeCell ref="B30:D30"/>
    <mergeCell ref="B34:D34"/>
    <mergeCell ref="B42:D42"/>
    <mergeCell ref="B36:D36"/>
    <mergeCell ref="B18:D18"/>
    <mergeCell ref="B4:G4"/>
    <mergeCell ref="B6:D6"/>
    <mergeCell ref="B7:D7"/>
    <mergeCell ref="B16:D16"/>
    <mergeCell ref="B12:D1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1" manualBreakCount="1">
    <brk id="23" max="6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00B050"/>
  </sheetPr>
  <dimension ref="A1:J32"/>
  <sheetViews>
    <sheetView view="pageBreakPreview" zoomScaleNormal="145" zoomScaleSheetLayoutView="100" zoomScalePageLayoutView="120" workbookViewId="0">
      <pane ySplit="2" topLeftCell="A27" activePane="bottomLeft" state="frozen"/>
      <selection activeCell="H30" sqref="H30"/>
      <selection pane="bottomLeft" activeCell="F29" sqref="F29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4.7109375" style="4" customWidth="1"/>
    <col min="5" max="5" width="9.140625" style="5"/>
    <col min="6" max="6" width="9.140625" style="5" customWidth="1"/>
    <col min="7" max="7" width="9.7109375" style="5" customWidth="1"/>
    <col min="8" max="8" width="3.5703125" style="6" customWidth="1"/>
    <col min="9" max="9" width="8.42578125" style="68" hidden="1" customWidth="1"/>
    <col min="10" max="10" width="9.140625" style="6" hidden="1" customWidth="1"/>
    <col min="11" max="11" width="0" style="6" hidden="1" customWidth="1"/>
    <col min="12" max="16384" width="9.140625" style="6"/>
  </cols>
  <sheetData>
    <row r="1" spans="1:9" x14ac:dyDescent="0.2">
      <c r="A1" s="1"/>
    </row>
    <row r="2" spans="1:9" ht="24.95" customHeight="1" x14ac:dyDescent="0.2">
      <c r="B2" s="43" t="s">
        <v>43</v>
      </c>
      <c r="C2" s="43" t="s">
        <v>48</v>
      </c>
      <c r="D2" s="43" t="s">
        <v>44</v>
      </c>
      <c r="E2" s="44" t="s">
        <v>45</v>
      </c>
      <c r="F2" s="44" t="s">
        <v>46</v>
      </c>
      <c r="G2" s="44" t="s">
        <v>47</v>
      </c>
      <c r="I2" s="69" t="s">
        <v>53</v>
      </c>
    </row>
    <row r="3" spans="1:9" x14ac:dyDescent="0.2">
      <c r="B3" s="45"/>
      <c r="C3" s="45"/>
      <c r="D3" s="46"/>
      <c r="E3" s="47"/>
      <c r="F3" s="47"/>
      <c r="G3" s="47"/>
    </row>
    <row r="4" spans="1:9" ht="15.75" x14ac:dyDescent="0.2">
      <c r="B4" s="113" t="s">
        <v>96</v>
      </c>
      <c r="C4" s="113"/>
      <c r="D4" s="113"/>
      <c r="E4" s="113"/>
      <c r="F4" s="113"/>
      <c r="G4" s="113"/>
    </row>
    <row r="5" spans="1:9" ht="12.75" customHeight="1" x14ac:dyDescent="0.2">
      <c r="B5" s="13"/>
      <c r="C5" s="13"/>
      <c r="D5" s="13"/>
      <c r="E5" s="52" t="str">
        <f>IF(SUM(E8:E12)=0,0,"")</f>
        <v/>
      </c>
      <c r="F5" s="52"/>
      <c r="G5" s="52"/>
    </row>
    <row r="6" spans="1:9" ht="21.2" customHeight="1" x14ac:dyDescent="0.3">
      <c r="B6" s="114" t="s">
        <v>97</v>
      </c>
      <c r="C6" s="115"/>
      <c r="D6" s="115"/>
      <c r="E6" s="15" t="str">
        <f>IF(SUM(E8:E12)=0,0,"")</f>
        <v/>
      </c>
      <c r="F6" s="15"/>
      <c r="G6" s="16"/>
    </row>
    <row r="7" spans="1:9" x14ac:dyDescent="0.2">
      <c r="E7" s="58" t="str">
        <f>IF(SUM(E8:E12)=0,0,"")</f>
        <v/>
      </c>
      <c r="F7" s="58"/>
      <c r="G7" s="58"/>
    </row>
    <row r="8" spans="1:9" ht="89.25" x14ac:dyDescent="0.2">
      <c r="B8" s="17" t="s">
        <v>263</v>
      </c>
      <c r="C8" s="18" t="s">
        <v>13</v>
      </c>
      <c r="D8" s="48" t="s">
        <v>265</v>
      </c>
      <c r="E8" s="50">
        <v>102</v>
      </c>
      <c r="F8" s="105"/>
      <c r="G8" s="21" t="str">
        <f t="shared" ref="G8:G10" si="0">IF(F8="","",E8*F8)</f>
        <v/>
      </c>
      <c r="I8" s="70"/>
    </row>
    <row r="9" spans="1:9" ht="89.25" x14ac:dyDescent="0.2">
      <c r="B9" s="17" t="s">
        <v>261</v>
      </c>
      <c r="C9" s="18" t="s">
        <v>4</v>
      </c>
      <c r="D9" s="48" t="s">
        <v>266</v>
      </c>
      <c r="E9" s="50">
        <v>102</v>
      </c>
      <c r="F9" s="105"/>
      <c r="G9" s="21" t="str">
        <f t="shared" si="0"/>
        <v/>
      </c>
      <c r="I9" s="70"/>
    </row>
    <row r="10" spans="1:9" ht="51" x14ac:dyDescent="0.2">
      <c r="B10" s="17" t="s">
        <v>260</v>
      </c>
      <c r="C10" s="18" t="s">
        <v>4</v>
      </c>
      <c r="D10" s="48" t="s">
        <v>267</v>
      </c>
      <c r="E10" s="50">
        <v>11</v>
      </c>
      <c r="F10" s="105"/>
      <c r="G10" s="21" t="str">
        <f t="shared" si="0"/>
        <v/>
      </c>
      <c r="I10" s="70"/>
    </row>
    <row r="11" spans="1:9" ht="51" x14ac:dyDescent="0.2">
      <c r="B11" s="17" t="s">
        <v>259</v>
      </c>
      <c r="C11" s="18" t="s">
        <v>4</v>
      </c>
      <c r="D11" s="48" t="s">
        <v>268</v>
      </c>
      <c r="E11" s="50">
        <v>11</v>
      </c>
      <c r="F11" s="105"/>
      <c r="G11" s="21" t="str">
        <f t="shared" ref="G11" si="1">IF(F11="","",E11*F11)</f>
        <v/>
      </c>
      <c r="I11" s="70"/>
    </row>
    <row r="12" spans="1:9" ht="63.75" x14ac:dyDescent="0.2">
      <c r="B12" s="17" t="s">
        <v>264</v>
      </c>
      <c r="C12" s="18" t="s">
        <v>4</v>
      </c>
      <c r="D12" s="19" t="s">
        <v>245</v>
      </c>
      <c r="E12" s="50">
        <v>11</v>
      </c>
      <c r="F12" s="105"/>
      <c r="G12" s="21" t="str">
        <f t="shared" ref="G12" si="2">IF(F12="","",E12*F12)</f>
        <v/>
      </c>
      <c r="I12" s="70">
        <v>0</v>
      </c>
    </row>
    <row r="13" spans="1:9" x14ac:dyDescent="0.2">
      <c r="E13" s="14" t="str">
        <f>IF(SUM(E16:E19)=0,0,"")</f>
        <v/>
      </c>
      <c r="F13" s="14"/>
      <c r="G13" s="14"/>
    </row>
    <row r="14" spans="1:9" ht="21.2" customHeight="1" x14ac:dyDescent="0.3">
      <c r="B14" s="114" t="s">
        <v>98</v>
      </c>
      <c r="C14" s="115"/>
      <c r="D14" s="115"/>
      <c r="E14" s="15" t="str">
        <f>IF(SUM(E16:E19)=0,0,"")</f>
        <v/>
      </c>
      <c r="F14" s="15"/>
      <c r="G14" s="16"/>
    </row>
    <row r="15" spans="1:9" x14ac:dyDescent="0.2">
      <c r="E15" s="14" t="str">
        <f>IF(SUM(E16:E19)=0,0,"")</f>
        <v/>
      </c>
      <c r="F15" s="14"/>
      <c r="G15" s="14"/>
    </row>
    <row r="16" spans="1:9" ht="63.75" x14ac:dyDescent="0.2">
      <c r="B16" s="17" t="s">
        <v>99</v>
      </c>
      <c r="C16" s="18" t="s">
        <v>13</v>
      </c>
      <c r="D16" s="19" t="s">
        <v>240</v>
      </c>
      <c r="E16" s="50">
        <f>83.1+11*0.5</f>
        <v>88.6</v>
      </c>
      <c r="F16" s="105"/>
      <c r="G16" s="21" t="str">
        <f t="shared" ref="G16:G17" si="3">IF(F16="","",E16*F16)</f>
        <v/>
      </c>
      <c r="I16" s="71">
        <v>23.16</v>
      </c>
    </row>
    <row r="17" spans="1:9" ht="63.75" x14ac:dyDescent="0.2">
      <c r="B17" s="17" t="s">
        <v>100</v>
      </c>
      <c r="C17" s="18" t="s">
        <v>13</v>
      </c>
      <c r="D17" s="19" t="s">
        <v>239</v>
      </c>
      <c r="E17" s="50">
        <f>E16</f>
        <v>88.6</v>
      </c>
      <c r="F17" s="105"/>
      <c r="G17" s="21" t="str">
        <f t="shared" si="3"/>
        <v/>
      </c>
      <c r="I17" s="71">
        <v>3.5</v>
      </c>
    </row>
    <row r="18" spans="1:9" ht="63.75" x14ac:dyDescent="0.2">
      <c r="B18" s="17" t="s">
        <v>101</v>
      </c>
      <c r="C18" s="18" t="s">
        <v>13</v>
      </c>
      <c r="D18" s="19" t="s">
        <v>238</v>
      </c>
      <c r="E18" s="50">
        <f>E16</f>
        <v>88.6</v>
      </c>
      <c r="F18" s="105"/>
      <c r="G18" s="21" t="str">
        <f t="shared" ref="G18:G19" si="4">IF(F18="","",E18*F18)</f>
        <v/>
      </c>
      <c r="I18" s="72">
        <v>3.6</v>
      </c>
    </row>
    <row r="19" spans="1:9" ht="51" x14ac:dyDescent="0.2">
      <c r="B19" s="17" t="s">
        <v>102</v>
      </c>
      <c r="C19" s="18" t="s">
        <v>13</v>
      </c>
      <c r="D19" s="19" t="s">
        <v>237</v>
      </c>
      <c r="E19" s="50">
        <f>E18</f>
        <v>88.6</v>
      </c>
      <c r="F19" s="105"/>
      <c r="G19" s="21" t="str">
        <f t="shared" si="4"/>
        <v/>
      </c>
      <c r="I19" s="71">
        <v>1.04</v>
      </c>
    </row>
    <row r="20" spans="1:9" s="57" customFormat="1" ht="25.5" x14ac:dyDescent="0.2">
      <c r="A20" s="54"/>
      <c r="B20" s="55" t="s">
        <v>215</v>
      </c>
      <c r="C20" s="56" t="s">
        <v>4</v>
      </c>
      <c r="D20" s="48" t="s">
        <v>283</v>
      </c>
      <c r="E20" s="50">
        <v>40</v>
      </c>
      <c r="F20" s="106"/>
      <c r="G20" s="50" t="str">
        <f t="shared" ref="G20" si="5">IF(F20="","",E20*F20)</f>
        <v/>
      </c>
    </row>
    <row r="21" spans="1:9" s="57" customFormat="1" ht="38.25" x14ac:dyDescent="0.2">
      <c r="A21" s="54"/>
      <c r="B21" s="55" t="s">
        <v>242</v>
      </c>
      <c r="C21" s="56" t="s">
        <v>13</v>
      </c>
      <c r="D21" s="48" t="s">
        <v>241</v>
      </c>
      <c r="E21" s="50">
        <f>E16</f>
        <v>88.6</v>
      </c>
      <c r="F21" s="106"/>
      <c r="G21" s="50" t="str">
        <f t="shared" ref="G21" si="6">IF(F21="","",E21*F21)</f>
        <v/>
      </c>
    </row>
    <row r="22" spans="1:9" x14ac:dyDescent="0.2">
      <c r="B22" s="51"/>
      <c r="I22" s="6"/>
    </row>
    <row r="23" spans="1:9" ht="21.2" customHeight="1" x14ac:dyDescent="0.3">
      <c r="B23" s="114" t="s">
        <v>103</v>
      </c>
      <c r="C23" s="115"/>
      <c r="D23" s="115"/>
      <c r="E23" s="15" t="str">
        <f>IF(SUM(E25:E29)=0,0,"")</f>
        <v/>
      </c>
      <c r="F23" s="15"/>
      <c r="G23" s="16"/>
    </row>
    <row r="24" spans="1:9" ht="12.75" customHeight="1" x14ac:dyDescent="0.3">
      <c r="B24" s="59"/>
      <c r="C24" s="59"/>
      <c r="D24" s="59"/>
      <c r="E24" s="60"/>
      <c r="F24" s="60"/>
      <c r="G24" s="60"/>
      <c r="I24" s="64"/>
    </row>
    <row r="25" spans="1:9" ht="63.75" x14ac:dyDescent="0.2">
      <c r="B25" s="55" t="s">
        <v>104</v>
      </c>
      <c r="C25" s="56" t="s">
        <v>4</v>
      </c>
      <c r="D25" s="48" t="s">
        <v>236</v>
      </c>
      <c r="E25" s="50">
        <f>E27+E28</f>
        <v>40</v>
      </c>
      <c r="F25" s="106"/>
      <c r="G25" s="21" t="str">
        <f t="shared" ref="G25" si="7">IF(F25="","",E25*F25)</f>
        <v/>
      </c>
      <c r="I25" s="74">
        <v>0</v>
      </c>
    </row>
    <row r="26" spans="1:9" ht="25.5" x14ac:dyDescent="0.2">
      <c r="B26" s="17" t="s">
        <v>105</v>
      </c>
      <c r="C26" s="18" t="s">
        <v>4</v>
      </c>
      <c r="D26" s="19" t="s">
        <v>256</v>
      </c>
      <c r="E26" s="50">
        <f>E25</f>
        <v>40</v>
      </c>
      <c r="F26" s="105"/>
      <c r="G26" s="21" t="str">
        <f t="shared" ref="G26" si="8">IF(F26="","",E26*F26)</f>
        <v/>
      </c>
      <c r="I26" s="73">
        <v>0</v>
      </c>
    </row>
    <row r="27" spans="1:9" ht="51" x14ac:dyDescent="0.2">
      <c r="B27" s="17" t="s">
        <v>106</v>
      </c>
      <c r="C27" s="18" t="s">
        <v>4</v>
      </c>
      <c r="D27" s="19" t="s">
        <v>282</v>
      </c>
      <c r="E27" s="50">
        <v>13</v>
      </c>
      <c r="F27" s="105"/>
      <c r="G27" s="21" t="str">
        <f t="shared" ref="G27:G29" si="9">IF(F27="","",E27*F27)</f>
        <v/>
      </c>
      <c r="I27" s="74">
        <v>0</v>
      </c>
    </row>
    <row r="28" spans="1:9" ht="38.25" x14ac:dyDescent="0.2">
      <c r="B28" s="17" t="s">
        <v>107</v>
      </c>
      <c r="C28" s="18" t="s">
        <v>4</v>
      </c>
      <c r="D28" s="19" t="s">
        <v>255</v>
      </c>
      <c r="E28" s="50">
        <v>27</v>
      </c>
      <c r="F28" s="105"/>
      <c r="G28" s="21" t="str">
        <f t="shared" ref="G28" si="10">IF(F28="","",E28*F28)</f>
        <v/>
      </c>
      <c r="I28" s="75">
        <v>289</v>
      </c>
    </row>
    <row r="29" spans="1:9" ht="63.75" x14ac:dyDescent="0.2">
      <c r="B29" s="17" t="s">
        <v>108</v>
      </c>
      <c r="C29" s="18" t="s">
        <v>4</v>
      </c>
      <c r="D29" s="19" t="s">
        <v>216</v>
      </c>
      <c r="E29" s="50">
        <v>29</v>
      </c>
      <c r="F29" s="105"/>
      <c r="G29" s="21" t="str">
        <f t="shared" si="9"/>
        <v/>
      </c>
      <c r="I29" s="74">
        <v>0</v>
      </c>
    </row>
    <row r="30" spans="1:9" ht="25.5" x14ac:dyDescent="0.2">
      <c r="B30" s="17" t="s">
        <v>200</v>
      </c>
      <c r="C30" s="18" t="s">
        <v>4</v>
      </c>
      <c r="D30" s="19" t="s">
        <v>190</v>
      </c>
      <c r="E30" s="50">
        <v>13</v>
      </c>
      <c r="F30" s="105"/>
      <c r="G30" s="21" t="str">
        <f t="shared" ref="G30" si="11">IF(F30="","",E30*F30)</f>
        <v/>
      </c>
      <c r="I30" s="73">
        <v>0</v>
      </c>
    </row>
    <row r="31" spans="1:9" ht="13.5" thickBot="1" x14ac:dyDescent="0.25">
      <c r="B31" s="51"/>
      <c r="I31" s="6"/>
    </row>
    <row r="32" spans="1:9" ht="16.5" thickBot="1" x14ac:dyDescent="0.25">
      <c r="D32" s="26" t="s">
        <v>114</v>
      </c>
      <c r="E32" s="27"/>
      <c r="F32" s="107"/>
      <c r="G32" s="108" t="str">
        <f>IF(SUM(G8:G30)=0,"",SUM(G8:G30))</f>
        <v/>
      </c>
    </row>
  </sheetData>
  <sheetProtection algorithmName="SHA-512" hashValue="QXdIqBp5gfTHYF+blf8bFKYpDecUMeyAACRxr6lO2Vp3V9J+9PS4Xdclj1t+Hli3LmpbVD+14pZ+Wu7iT24HnA==" saltValue="id7J2MA38wEfiJ82UlwXiw==" spinCount="100000" sheet="1" selectLockedCells="1"/>
  <dataConsolidate/>
  <mergeCells count="4">
    <mergeCell ref="B4:G4"/>
    <mergeCell ref="B6:D6"/>
    <mergeCell ref="B14:D14"/>
    <mergeCell ref="B23:D2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tabColor rgb="FF0070C0"/>
  </sheetPr>
  <dimension ref="A1:I16"/>
  <sheetViews>
    <sheetView view="pageBreakPreview" zoomScaleNormal="100" zoomScaleSheetLayoutView="100" zoomScalePageLayoutView="120" workbookViewId="0">
      <pane ySplit="2" topLeftCell="A9" activePane="bottomLeft" state="frozen"/>
      <selection activeCell="H30" sqref="H30"/>
      <selection pane="bottomLeft" activeCell="F9" sqref="F9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61"/>
    <col min="6" max="6" width="9.140625" style="5" customWidth="1"/>
    <col min="7" max="7" width="9.7109375" style="5" customWidth="1"/>
    <col min="8" max="8" width="4" style="6" customWidth="1"/>
    <col min="9" max="9" width="16.85546875" style="64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3" t="s">
        <v>43</v>
      </c>
      <c r="C2" s="43" t="s">
        <v>48</v>
      </c>
      <c r="D2" s="43" t="s">
        <v>44</v>
      </c>
      <c r="E2" s="43" t="s">
        <v>45</v>
      </c>
      <c r="F2" s="44" t="s">
        <v>46</v>
      </c>
      <c r="G2" s="44" t="s">
        <v>47</v>
      </c>
      <c r="I2" s="65" t="s">
        <v>53</v>
      </c>
    </row>
    <row r="3" spans="1:9" x14ac:dyDescent="0.2">
      <c r="B3" s="45"/>
      <c r="C3" s="45"/>
      <c r="D3" s="46"/>
      <c r="E3" s="62"/>
      <c r="F3" s="47"/>
      <c r="G3" s="47"/>
    </row>
    <row r="4" spans="1:9" ht="15.75" x14ac:dyDescent="0.2">
      <c r="B4" s="113" t="s">
        <v>109</v>
      </c>
      <c r="C4" s="113"/>
      <c r="D4" s="113"/>
      <c r="E4" s="118"/>
      <c r="F4" s="113"/>
      <c r="G4" s="113"/>
    </row>
    <row r="5" spans="1:9" x14ac:dyDescent="0.2">
      <c r="E5" s="49"/>
      <c r="F5" s="14"/>
      <c r="G5" s="14"/>
    </row>
    <row r="6" spans="1:9" x14ac:dyDescent="0.2">
      <c r="E6" s="49" t="str">
        <f>IF(SUM(E9:E10)=0,0,"")</f>
        <v/>
      </c>
      <c r="F6" s="14"/>
      <c r="G6" s="14"/>
    </row>
    <row r="7" spans="1:9" ht="21.2" customHeight="1" x14ac:dyDescent="0.3">
      <c r="B7" s="114" t="s">
        <v>110</v>
      </c>
      <c r="C7" s="115"/>
      <c r="D7" s="115"/>
      <c r="E7" s="67" t="str">
        <f>IF(SUM(E9:E10)=0,0,"")</f>
        <v/>
      </c>
      <c r="F7" s="15"/>
      <c r="G7" s="16"/>
    </row>
    <row r="8" spans="1:9" x14ac:dyDescent="0.2">
      <c r="E8" s="49" t="str">
        <f>IF(SUM(E9:E10)=0,0,"")</f>
        <v/>
      </c>
      <c r="F8" s="14"/>
      <c r="G8" s="14"/>
    </row>
    <row r="9" spans="1:9" ht="51" x14ac:dyDescent="0.2">
      <c r="B9" s="17" t="s">
        <v>278</v>
      </c>
      <c r="C9" s="18" t="s">
        <v>16</v>
      </c>
      <c r="D9" s="19" t="s">
        <v>279</v>
      </c>
      <c r="E9" s="21">
        <v>17</v>
      </c>
      <c r="F9" s="105"/>
      <c r="G9" s="21" t="str">
        <f t="shared" ref="G9" si="0">IF(F9="","",E9*F9)</f>
        <v/>
      </c>
      <c r="I9" s="64">
        <v>0</v>
      </c>
    </row>
    <row r="10" spans="1:9" ht="25.5" x14ac:dyDescent="0.2">
      <c r="B10" s="17" t="s">
        <v>280</v>
      </c>
      <c r="C10" s="18" t="s">
        <v>8</v>
      </c>
      <c r="D10" s="19" t="s">
        <v>281</v>
      </c>
      <c r="E10" s="21">
        <v>17</v>
      </c>
      <c r="F10" s="105"/>
      <c r="G10" s="21" t="str">
        <f t="shared" ref="G10" si="1">IF(F10="","",E10*F10)</f>
        <v/>
      </c>
      <c r="I10" s="64">
        <v>0</v>
      </c>
    </row>
    <row r="11" spans="1:9" x14ac:dyDescent="0.2">
      <c r="E11" s="14" t="str">
        <f>IF(SUM(E14:E14)=0,0,"")</f>
        <v/>
      </c>
      <c r="F11" s="14"/>
      <c r="G11" s="14"/>
    </row>
    <row r="12" spans="1:9" ht="21.2" customHeight="1" x14ac:dyDescent="0.3">
      <c r="B12" s="114" t="s">
        <v>111</v>
      </c>
      <c r="C12" s="115"/>
      <c r="D12" s="115"/>
      <c r="E12" s="15" t="str">
        <f>IF(SUM(E14:E14)=0,0,"")</f>
        <v/>
      </c>
      <c r="F12" s="15"/>
      <c r="G12" s="16"/>
    </row>
    <row r="13" spans="1:9" x14ac:dyDescent="0.2">
      <c r="E13" s="14" t="str">
        <f>IF(SUM(E14:E14)=0,0,"")</f>
        <v/>
      </c>
      <c r="F13" s="14"/>
      <c r="G13" s="14"/>
    </row>
    <row r="14" spans="1:9" ht="102" x14ac:dyDescent="0.2">
      <c r="B14" s="17" t="s">
        <v>252</v>
      </c>
      <c r="C14" s="18" t="s">
        <v>205</v>
      </c>
      <c r="D14" s="19" t="s">
        <v>251</v>
      </c>
      <c r="E14" s="50">
        <f>15+7+6</f>
        <v>28</v>
      </c>
      <c r="F14" s="105"/>
      <c r="G14" s="21" t="str">
        <f t="shared" ref="G14" si="2">IF(F14="","",E14*F14)</f>
        <v/>
      </c>
      <c r="I14" s="64">
        <v>0</v>
      </c>
    </row>
    <row r="15" spans="1:9" ht="13.5" thickBot="1" x14ac:dyDescent="0.25"/>
    <row r="16" spans="1:9" ht="16.5" thickBot="1" x14ac:dyDescent="0.25">
      <c r="D16" s="26" t="s">
        <v>113</v>
      </c>
      <c r="E16" s="63"/>
      <c r="F16" s="107"/>
      <c r="G16" s="108" t="str">
        <f>IF(SUM(G5:G14)=0,"",SUM(G5:G14))</f>
        <v/>
      </c>
    </row>
  </sheetData>
  <sheetProtection algorithmName="SHA-512" hashValue="mF77vsLBnPeLY/CA64vrijTt4In+5JQuTOZ7OHl4AdgnhrWCeMD3VEHucabPqDAEh1u3uKiJm9VlN/f0872wHQ==" saltValue="K1tu0WE6zK+CPJ1PYeJIQQ==" spinCount="100000" sheet="1" selectLockedCells="1"/>
  <dataConsolidate/>
  <mergeCells count="3">
    <mergeCell ref="B4:G4"/>
    <mergeCell ref="B7:D7"/>
    <mergeCell ref="B12:D1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002060"/>
  </sheetPr>
  <dimension ref="A1:I32"/>
  <sheetViews>
    <sheetView view="pageBreakPreview" zoomScaleNormal="145" zoomScaleSheetLayoutView="100" zoomScalePageLayoutView="120" workbookViewId="0">
      <pane ySplit="2" topLeftCell="A24" activePane="bottomLeft" state="frozen"/>
      <selection activeCell="H30" sqref="H30"/>
      <selection pane="bottomLeft" activeCell="F25" sqref="F25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16.85546875" style="101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3" t="s">
        <v>43</v>
      </c>
      <c r="C2" s="43" t="s">
        <v>48</v>
      </c>
      <c r="D2" s="43" t="s">
        <v>44</v>
      </c>
      <c r="E2" s="44" t="s">
        <v>45</v>
      </c>
      <c r="F2" s="44" t="s">
        <v>46</v>
      </c>
      <c r="G2" s="44" t="s">
        <v>47</v>
      </c>
      <c r="I2" s="102" t="s">
        <v>53</v>
      </c>
    </row>
    <row r="3" spans="1:9" x14ac:dyDescent="0.2">
      <c r="B3" s="45"/>
      <c r="C3" s="45"/>
      <c r="D3" s="46"/>
      <c r="E3" s="47"/>
      <c r="F3" s="47"/>
      <c r="G3" s="47"/>
    </row>
    <row r="4" spans="1:9" ht="15.75" x14ac:dyDescent="0.2">
      <c r="B4" s="113" t="s">
        <v>118</v>
      </c>
      <c r="C4" s="113"/>
      <c r="D4" s="113"/>
      <c r="E4" s="113"/>
      <c r="F4" s="113"/>
      <c r="G4" s="113"/>
    </row>
    <row r="5" spans="1:9" ht="12.75" customHeight="1" x14ac:dyDescent="0.2">
      <c r="B5" s="13"/>
      <c r="C5" s="13"/>
      <c r="D5" s="13"/>
      <c r="E5" s="52" t="str">
        <f>IF(SUM(E8:E18)=0,0,"")</f>
        <v/>
      </c>
      <c r="F5" s="52"/>
      <c r="G5" s="52"/>
    </row>
    <row r="6" spans="1:9" ht="21.2" customHeight="1" x14ac:dyDescent="0.3">
      <c r="B6" s="114" t="s">
        <v>119</v>
      </c>
      <c r="C6" s="115"/>
      <c r="D6" s="115"/>
      <c r="E6" s="15" t="str">
        <f>IF(SUM(E8:E18)=0,0,"")</f>
        <v/>
      </c>
      <c r="F6" s="15"/>
      <c r="G6" s="16"/>
    </row>
    <row r="7" spans="1:9" x14ac:dyDescent="0.2">
      <c r="E7" s="58" t="str">
        <f>IF(SUM(E8:E18)=0,0,"")</f>
        <v/>
      </c>
      <c r="F7" s="58"/>
      <c r="G7" s="58"/>
    </row>
    <row r="8" spans="1:9" ht="38.25" x14ac:dyDescent="0.2">
      <c r="B8" s="17" t="s">
        <v>120</v>
      </c>
      <c r="C8" s="18" t="s">
        <v>4</v>
      </c>
      <c r="D8" s="19" t="s">
        <v>139</v>
      </c>
      <c r="E8" s="50">
        <f>11+2</f>
        <v>13</v>
      </c>
      <c r="F8" s="105"/>
      <c r="G8" s="21" t="str">
        <f t="shared" ref="G8:G12" si="0">IF(F8="","",E8*F8)</f>
        <v/>
      </c>
      <c r="I8" s="101">
        <v>0</v>
      </c>
    </row>
    <row r="9" spans="1:9" ht="38.25" x14ac:dyDescent="0.2">
      <c r="B9" s="17" t="s">
        <v>121</v>
      </c>
      <c r="C9" s="18" t="s">
        <v>4</v>
      </c>
      <c r="D9" s="19" t="s">
        <v>363</v>
      </c>
      <c r="E9" s="50">
        <v>2</v>
      </c>
      <c r="F9" s="105"/>
      <c r="G9" s="21" t="str">
        <f t="shared" si="0"/>
        <v/>
      </c>
      <c r="I9" s="101">
        <v>0</v>
      </c>
    </row>
    <row r="10" spans="1:9" ht="38.25" x14ac:dyDescent="0.2">
      <c r="B10" s="17" t="s">
        <v>122</v>
      </c>
      <c r="C10" s="18" t="s">
        <v>4</v>
      </c>
      <c r="D10" s="19" t="s">
        <v>290</v>
      </c>
      <c r="E10" s="50">
        <v>5</v>
      </c>
      <c r="F10" s="105"/>
      <c r="G10" s="21" t="str">
        <f t="shared" si="0"/>
        <v/>
      </c>
      <c r="I10" s="101">
        <v>35</v>
      </c>
    </row>
    <row r="11" spans="1:9" ht="38.25" x14ac:dyDescent="0.2">
      <c r="B11" s="17" t="s">
        <v>123</v>
      </c>
      <c r="C11" s="18" t="s">
        <v>4</v>
      </c>
      <c r="D11" s="19" t="s">
        <v>291</v>
      </c>
      <c r="E11" s="50">
        <v>4</v>
      </c>
      <c r="F11" s="105"/>
      <c r="G11" s="21" t="str">
        <f t="shared" si="0"/>
        <v/>
      </c>
      <c r="I11" s="101">
        <v>0</v>
      </c>
    </row>
    <row r="12" spans="1:9" ht="38.25" x14ac:dyDescent="0.2">
      <c r="B12" s="17" t="s">
        <v>124</v>
      </c>
      <c r="C12" s="18" t="s">
        <v>4</v>
      </c>
      <c r="D12" s="19" t="s">
        <v>292</v>
      </c>
      <c r="E12" s="50">
        <v>2</v>
      </c>
      <c r="F12" s="105"/>
      <c r="G12" s="21" t="str">
        <f t="shared" si="0"/>
        <v/>
      </c>
      <c r="I12" s="101">
        <v>0</v>
      </c>
    </row>
    <row r="13" spans="1:9" ht="51" x14ac:dyDescent="0.2">
      <c r="B13" s="17" t="s">
        <v>125</v>
      </c>
      <c r="C13" s="18" t="s">
        <v>4</v>
      </c>
      <c r="D13" s="19" t="s">
        <v>250</v>
      </c>
      <c r="E13" s="50">
        <v>4</v>
      </c>
      <c r="F13" s="105"/>
      <c r="G13" s="21" t="str">
        <f t="shared" ref="G13:G18" si="1">IF(F13="","",E13*F13)</f>
        <v/>
      </c>
      <c r="I13" s="101">
        <v>105</v>
      </c>
    </row>
    <row r="14" spans="1:9" ht="51" x14ac:dyDescent="0.2">
      <c r="B14" s="17" t="s">
        <v>126</v>
      </c>
      <c r="C14" s="18" t="s">
        <v>4</v>
      </c>
      <c r="D14" s="19" t="s">
        <v>366</v>
      </c>
      <c r="E14" s="21">
        <v>2</v>
      </c>
      <c r="F14" s="105"/>
      <c r="G14" s="21" t="str">
        <f t="shared" si="1"/>
        <v/>
      </c>
      <c r="I14" s="101">
        <v>0</v>
      </c>
    </row>
    <row r="15" spans="1:9" ht="51" x14ac:dyDescent="0.2">
      <c r="B15" s="17" t="s">
        <v>127</v>
      </c>
      <c r="C15" s="18" t="s">
        <v>4</v>
      </c>
      <c r="D15" s="19" t="s">
        <v>365</v>
      </c>
      <c r="E15" s="50">
        <v>1</v>
      </c>
      <c r="F15" s="105"/>
      <c r="G15" s="21" t="str">
        <f t="shared" si="1"/>
        <v/>
      </c>
      <c r="I15" s="101">
        <v>125</v>
      </c>
    </row>
    <row r="16" spans="1:9" ht="51" x14ac:dyDescent="0.2">
      <c r="B16" s="17" t="s">
        <v>128</v>
      </c>
      <c r="C16" s="18" t="s">
        <v>4</v>
      </c>
      <c r="D16" s="19" t="s">
        <v>364</v>
      </c>
      <c r="E16" s="50">
        <v>2</v>
      </c>
      <c r="F16" s="105"/>
      <c r="G16" s="21" t="str">
        <f t="shared" si="1"/>
        <v/>
      </c>
      <c r="I16" s="101">
        <v>0</v>
      </c>
    </row>
    <row r="17" spans="2:9" ht="51" x14ac:dyDescent="0.2">
      <c r="B17" s="17" t="s">
        <v>129</v>
      </c>
      <c r="C17" s="18" t="s">
        <v>4</v>
      </c>
      <c r="D17" s="19" t="s">
        <v>293</v>
      </c>
      <c r="E17" s="50">
        <v>1</v>
      </c>
      <c r="F17" s="105"/>
      <c r="G17" s="21" t="str">
        <f t="shared" ref="G17" si="2">IF(F17="","",E17*F17)</f>
        <v/>
      </c>
      <c r="I17" s="101">
        <v>150</v>
      </c>
    </row>
    <row r="18" spans="2:9" ht="51" x14ac:dyDescent="0.2">
      <c r="B18" s="17" t="s">
        <v>130</v>
      </c>
      <c r="C18" s="18" t="s">
        <v>4</v>
      </c>
      <c r="D18" s="19" t="s">
        <v>294</v>
      </c>
      <c r="E18" s="50">
        <f>2+2</f>
        <v>4</v>
      </c>
      <c r="F18" s="105"/>
      <c r="G18" s="21" t="str">
        <f t="shared" si="1"/>
        <v/>
      </c>
      <c r="I18" s="101">
        <v>0</v>
      </c>
    </row>
    <row r="19" spans="2:9" x14ac:dyDescent="0.2">
      <c r="E19" s="14" t="str">
        <f>IF(SUM(E22:E26)=0,0,"")</f>
        <v/>
      </c>
      <c r="F19" s="14"/>
      <c r="G19" s="14"/>
    </row>
    <row r="20" spans="2:9" ht="21.2" customHeight="1" x14ac:dyDescent="0.3">
      <c r="B20" s="114" t="s">
        <v>131</v>
      </c>
      <c r="C20" s="115"/>
      <c r="D20" s="115"/>
      <c r="E20" s="15" t="str">
        <f>IF(SUM(E22:E26)=0,0,"")</f>
        <v/>
      </c>
      <c r="F20" s="15"/>
      <c r="G20" s="16"/>
    </row>
    <row r="21" spans="2:9" x14ac:dyDescent="0.2">
      <c r="E21" s="14" t="str">
        <f>IF(SUM(E22:E26)=0,0,"")</f>
        <v/>
      </c>
      <c r="F21" s="14"/>
      <c r="G21" s="14"/>
    </row>
    <row r="22" spans="2:9" ht="63.75" x14ac:dyDescent="0.2">
      <c r="B22" s="17" t="s">
        <v>132</v>
      </c>
      <c r="C22" s="18" t="s">
        <v>13</v>
      </c>
      <c r="D22" s="19" t="s">
        <v>286</v>
      </c>
      <c r="E22" s="50">
        <f>470*2</f>
        <v>940</v>
      </c>
      <c r="F22" s="105"/>
      <c r="G22" s="21" t="str">
        <f t="shared" ref="G22:G23" si="3">IF(F22="","",E22*F22)</f>
        <v/>
      </c>
      <c r="I22" s="101">
        <v>0</v>
      </c>
    </row>
    <row r="23" spans="2:9" ht="63.75" x14ac:dyDescent="0.2">
      <c r="B23" s="17" t="s">
        <v>133</v>
      </c>
      <c r="C23" s="18" t="s">
        <v>13</v>
      </c>
      <c r="D23" s="19" t="s">
        <v>249</v>
      </c>
      <c r="E23" s="50">
        <v>4</v>
      </c>
      <c r="F23" s="105"/>
      <c r="G23" s="21" t="str">
        <f t="shared" si="3"/>
        <v/>
      </c>
      <c r="I23" s="101">
        <v>2.5</v>
      </c>
    </row>
    <row r="24" spans="2:9" ht="63.75" x14ac:dyDescent="0.2">
      <c r="B24" s="17" t="s">
        <v>134</v>
      </c>
      <c r="C24" s="18" t="s">
        <v>8</v>
      </c>
      <c r="D24" s="19" t="s">
        <v>288</v>
      </c>
      <c r="E24" s="50">
        <v>60</v>
      </c>
      <c r="F24" s="105"/>
      <c r="G24" s="21" t="str">
        <f t="shared" ref="G24:G26" si="4">IF(F24="","",E24*F24)</f>
        <v/>
      </c>
      <c r="I24" s="101">
        <v>0</v>
      </c>
    </row>
    <row r="25" spans="2:9" ht="38.25" x14ac:dyDescent="0.2">
      <c r="B25" s="17" t="s">
        <v>135</v>
      </c>
      <c r="C25" s="18" t="s">
        <v>13</v>
      </c>
      <c r="D25" s="19" t="s">
        <v>287</v>
      </c>
      <c r="E25" s="50">
        <f>470*2</f>
        <v>940</v>
      </c>
      <c r="F25" s="105"/>
      <c r="G25" s="21" t="str">
        <f t="shared" si="4"/>
        <v/>
      </c>
      <c r="I25" s="101">
        <v>0</v>
      </c>
    </row>
    <row r="26" spans="2:9" ht="63.75" x14ac:dyDescent="0.2">
      <c r="B26" s="17" t="s">
        <v>136</v>
      </c>
      <c r="C26" s="18" t="s">
        <v>13</v>
      </c>
      <c r="D26" s="48" t="s">
        <v>289</v>
      </c>
      <c r="E26" s="50">
        <v>150</v>
      </c>
      <c r="F26" s="105"/>
      <c r="G26" s="21" t="str">
        <f t="shared" si="4"/>
        <v/>
      </c>
      <c r="I26" s="101">
        <v>0</v>
      </c>
    </row>
    <row r="27" spans="2:9" x14ac:dyDescent="0.2">
      <c r="E27" s="14" t="str">
        <f>IF(SUM(E30:E30)=0,0,"")</f>
        <v/>
      </c>
      <c r="F27" s="14"/>
      <c r="G27" s="14"/>
    </row>
    <row r="28" spans="2:9" ht="21.2" customHeight="1" x14ac:dyDescent="0.3">
      <c r="B28" s="114" t="s">
        <v>137</v>
      </c>
      <c r="C28" s="115"/>
      <c r="D28" s="115"/>
      <c r="E28" s="15" t="str">
        <f>IF(SUM(E30:E30)=0,0,"")</f>
        <v/>
      </c>
      <c r="F28" s="15"/>
      <c r="G28" s="16"/>
    </row>
    <row r="29" spans="2:9" x14ac:dyDescent="0.2">
      <c r="E29" s="14" t="str">
        <f>IF(SUM(E30:E30)=0,0,"")</f>
        <v/>
      </c>
      <c r="F29" s="14"/>
      <c r="G29" s="14"/>
    </row>
    <row r="30" spans="2:9" ht="38.25" x14ac:dyDescent="0.2">
      <c r="B30" s="17" t="s">
        <v>138</v>
      </c>
      <c r="C30" s="18" t="s">
        <v>4</v>
      </c>
      <c r="D30" s="19" t="s">
        <v>262</v>
      </c>
      <c r="E30" s="50">
        <v>2</v>
      </c>
      <c r="F30" s="105"/>
      <c r="G30" s="21" t="str">
        <f t="shared" ref="G30" si="5">IF(F30="","",E30*F30)</f>
        <v/>
      </c>
      <c r="I30" s="101">
        <v>0</v>
      </c>
    </row>
    <row r="31" spans="2:9" ht="13.5" thickBot="1" x14ac:dyDescent="0.25">
      <c r="I31" s="6"/>
    </row>
    <row r="32" spans="2:9" ht="16.5" thickBot="1" x14ac:dyDescent="0.25">
      <c r="D32" s="26" t="s">
        <v>117</v>
      </c>
      <c r="E32" s="27"/>
      <c r="F32" s="107"/>
      <c r="G32" s="108" t="str">
        <f>IF(SUM(G8:G30)=0,"",SUM(G8:G30))</f>
        <v/>
      </c>
    </row>
  </sheetData>
  <sheetProtection algorithmName="SHA-512" hashValue="4HGH7845i+uO3Zm99LgVWAWM25BvcwWTdkXU92FdNHcFsMpBopOSKi0dzKZ19uWLYn8VMiL87FAHeo8PeMUoHg==" saltValue="EDVQW46mX+oK1DE+o0X8aA==" spinCount="100000" sheet="1" selectLockedCells="1"/>
  <dataConsolidate/>
  <mergeCells count="4">
    <mergeCell ref="B4:G4"/>
    <mergeCell ref="B6:D6"/>
    <mergeCell ref="B20:D20"/>
    <mergeCell ref="B28:D2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1" manualBreakCount="1">
    <brk id="19" max="16383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/>
  <dimension ref="A1:I61"/>
  <sheetViews>
    <sheetView tabSelected="1" view="pageBreakPreview" zoomScaleNormal="100" zoomScaleSheetLayoutView="100" zoomScalePageLayoutView="120" workbookViewId="0">
      <pane ySplit="2" topLeftCell="A45" activePane="bottomLeft" state="frozen"/>
      <selection activeCell="H30" sqref="H30"/>
      <selection pane="bottomLeft" activeCell="F13" sqref="F13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5703125" style="3" customWidth="1"/>
    <col min="4" max="4" width="43.85546875" style="4" customWidth="1"/>
    <col min="5" max="5" width="9.140625" style="5"/>
    <col min="6" max="6" width="10.28515625" style="5" customWidth="1"/>
    <col min="7" max="7" width="9.7109375" style="5" customWidth="1"/>
    <col min="8" max="8" width="4" style="6" customWidth="1"/>
    <col min="9" max="9" width="6" style="101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3" t="s">
        <v>43</v>
      </c>
      <c r="C2" s="43" t="s">
        <v>48</v>
      </c>
      <c r="D2" s="43" t="s">
        <v>44</v>
      </c>
      <c r="E2" s="44" t="s">
        <v>45</v>
      </c>
      <c r="F2" s="44" t="s">
        <v>46</v>
      </c>
      <c r="G2" s="44" t="s">
        <v>47</v>
      </c>
      <c r="I2" s="102" t="s">
        <v>53</v>
      </c>
    </row>
    <row r="3" spans="1:9" x14ac:dyDescent="0.2">
      <c r="B3" s="45"/>
      <c r="C3" s="45"/>
      <c r="D3" s="46"/>
      <c r="E3" s="47"/>
      <c r="F3" s="47"/>
      <c r="G3" s="47"/>
    </row>
    <row r="4" spans="1:9" ht="15.75" x14ac:dyDescent="0.2">
      <c r="B4" s="113" t="s">
        <v>141</v>
      </c>
      <c r="C4" s="113"/>
      <c r="D4" s="113"/>
      <c r="E4" s="113"/>
      <c r="F4" s="113"/>
      <c r="G4" s="113"/>
    </row>
    <row r="5" spans="1:9" ht="12.75" customHeight="1" x14ac:dyDescent="0.2">
      <c r="E5" s="58" t="str">
        <f>IF(SUM(E6:E8)=0,0,"")</f>
        <v/>
      </c>
      <c r="F5" s="58"/>
      <c r="G5" s="58"/>
    </row>
    <row r="6" spans="1:9" ht="21.2" customHeight="1" x14ac:dyDescent="0.3">
      <c r="B6" s="114" t="s">
        <v>142</v>
      </c>
      <c r="C6" s="115"/>
      <c r="D6" s="115"/>
      <c r="E6" s="15" t="str">
        <f>IF(SUM(E8:E8)=0,0,"")</f>
        <v/>
      </c>
      <c r="F6" s="15"/>
      <c r="G6" s="16"/>
    </row>
    <row r="7" spans="1:9" ht="12.75" customHeight="1" x14ac:dyDescent="0.2">
      <c r="E7" s="58" t="str">
        <f>IF(SUM(E8:E8)=0,0,"")</f>
        <v/>
      </c>
      <c r="F7" s="58"/>
      <c r="G7" s="58"/>
    </row>
    <row r="8" spans="1:9" ht="51" x14ac:dyDescent="0.2">
      <c r="B8" s="17" t="s">
        <v>143</v>
      </c>
      <c r="C8" s="18" t="s">
        <v>205</v>
      </c>
      <c r="D8" s="19" t="s">
        <v>248</v>
      </c>
      <c r="E8" s="50">
        <v>320</v>
      </c>
      <c r="F8" s="105"/>
      <c r="G8" s="21" t="str">
        <f t="shared" ref="G8" si="0">IF(F8="","",E8*F8)</f>
        <v/>
      </c>
      <c r="I8" s="101">
        <v>0</v>
      </c>
    </row>
    <row r="9" spans="1:9" ht="12.75" customHeight="1" x14ac:dyDescent="0.2">
      <c r="E9" s="58" t="str">
        <f>IF(SUM(E12:E32)=0,0,"")</f>
        <v/>
      </c>
      <c r="F9" s="58"/>
      <c r="G9" s="58"/>
    </row>
    <row r="10" spans="1:9" ht="21.2" customHeight="1" x14ac:dyDescent="0.3">
      <c r="B10" s="114" t="s">
        <v>144</v>
      </c>
      <c r="C10" s="115"/>
      <c r="D10" s="115"/>
      <c r="E10" s="15" t="str">
        <f>IF(SUM(E12:E32)=0,0,"")</f>
        <v/>
      </c>
      <c r="F10" s="15"/>
      <c r="G10" s="16"/>
    </row>
    <row r="11" spans="1:9" ht="12.75" customHeight="1" x14ac:dyDescent="0.2">
      <c r="E11" s="58" t="str">
        <f>IF(SUM(E12:E32)=0,0,"")</f>
        <v/>
      </c>
      <c r="F11" s="58"/>
      <c r="G11" s="58"/>
    </row>
    <row r="12" spans="1:9" x14ac:dyDescent="0.2">
      <c r="B12" s="104" t="s">
        <v>305</v>
      </c>
      <c r="E12" s="58"/>
      <c r="F12" s="58"/>
      <c r="G12" s="58"/>
      <c r="I12" s="6"/>
    </row>
    <row r="13" spans="1:9" ht="51" x14ac:dyDescent="0.2">
      <c r="B13" s="17" t="s">
        <v>145</v>
      </c>
      <c r="C13" s="18" t="s">
        <v>4</v>
      </c>
      <c r="D13" s="19" t="s">
        <v>360</v>
      </c>
      <c r="E13" s="50">
        <v>14</v>
      </c>
      <c r="F13" s="105"/>
      <c r="G13" s="21" t="str">
        <f t="shared" ref="G13" si="1">IF(F13="","",E13*F13)</f>
        <v/>
      </c>
      <c r="I13" s="6"/>
    </row>
    <row r="14" spans="1:9" ht="89.25" x14ac:dyDescent="0.2">
      <c r="B14" s="17" t="s">
        <v>306</v>
      </c>
      <c r="C14" s="18"/>
      <c r="D14" s="19" t="s">
        <v>307</v>
      </c>
      <c r="E14" s="50"/>
      <c r="F14" s="21"/>
      <c r="G14" s="21"/>
      <c r="I14" s="6"/>
    </row>
    <row r="15" spans="1:9" ht="38.25" x14ac:dyDescent="0.2">
      <c r="B15" s="17"/>
      <c r="C15" s="18" t="s">
        <v>13</v>
      </c>
      <c r="D15" s="19" t="s">
        <v>308</v>
      </c>
      <c r="E15" s="50">
        <v>460</v>
      </c>
      <c r="F15" s="105"/>
      <c r="G15" s="21" t="str">
        <f t="shared" ref="G15:G18" si="2">IF(F15="","",E15*F15)</f>
        <v/>
      </c>
      <c r="I15" s="6"/>
    </row>
    <row r="16" spans="1:9" ht="25.5" x14ac:dyDescent="0.2">
      <c r="B16" s="17"/>
      <c r="C16" s="18" t="s">
        <v>13</v>
      </c>
      <c r="D16" s="19" t="s">
        <v>309</v>
      </c>
      <c r="E16" s="50">
        <v>460</v>
      </c>
      <c r="F16" s="105"/>
      <c r="G16" s="21" t="str">
        <f t="shared" si="2"/>
        <v/>
      </c>
      <c r="I16" s="6"/>
    </row>
    <row r="17" spans="2:9" ht="38.25" x14ac:dyDescent="0.2">
      <c r="B17" s="17" t="s">
        <v>310</v>
      </c>
      <c r="C17" s="18" t="s">
        <v>4</v>
      </c>
      <c r="D17" s="19" t="s">
        <v>311</v>
      </c>
      <c r="E17" s="50">
        <v>1</v>
      </c>
      <c r="F17" s="105"/>
      <c r="G17" s="21" t="str">
        <f t="shared" si="2"/>
        <v/>
      </c>
      <c r="I17" s="6"/>
    </row>
    <row r="18" spans="2:9" ht="51" x14ac:dyDescent="0.2">
      <c r="B18" s="17" t="s">
        <v>312</v>
      </c>
      <c r="C18" s="18" t="s">
        <v>4</v>
      </c>
      <c r="D18" s="19" t="s">
        <v>313</v>
      </c>
      <c r="E18" s="50">
        <v>1</v>
      </c>
      <c r="F18" s="105"/>
      <c r="G18" s="21" t="str">
        <f t="shared" si="2"/>
        <v/>
      </c>
      <c r="I18" s="6"/>
    </row>
    <row r="19" spans="2:9" x14ac:dyDescent="0.2">
      <c r="B19" s="17"/>
      <c r="C19" s="18"/>
      <c r="D19" s="19"/>
      <c r="E19" s="20"/>
      <c r="F19" s="21"/>
      <c r="G19" s="21"/>
      <c r="I19" s="6"/>
    </row>
    <row r="20" spans="2:9" x14ac:dyDescent="0.2">
      <c r="B20" s="104" t="s">
        <v>314</v>
      </c>
      <c r="E20" s="58"/>
      <c r="F20" s="58"/>
      <c r="G20" s="21"/>
      <c r="I20" s="6"/>
    </row>
    <row r="21" spans="2:9" ht="114.75" x14ac:dyDescent="0.2">
      <c r="B21" s="17" t="s">
        <v>146</v>
      </c>
      <c r="C21" s="18" t="s">
        <v>4</v>
      </c>
      <c r="D21" s="19" t="s">
        <v>361</v>
      </c>
      <c r="E21" s="50">
        <v>14</v>
      </c>
      <c r="F21" s="105"/>
      <c r="G21" s="21" t="str">
        <f t="shared" ref="G21" si="3">IF(F21="","",E21*F21)</f>
        <v/>
      </c>
      <c r="I21" s="6"/>
    </row>
    <row r="22" spans="2:9" x14ac:dyDescent="0.2">
      <c r="B22" s="17"/>
      <c r="C22" s="18"/>
      <c r="D22" s="19"/>
      <c r="E22" s="50"/>
      <c r="F22" s="21"/>
      <c r="G22" s="21"/>
      <c r="I22" s="6"/>
    </row>
    <row r="23" spans="2:9" x14ac:dyDescent="0.2">
      <c r="B23" s="104" t="s">
        <v>315</v>
      </c>
      <c r="E23" s="66"/>
      <c r="F23" s="58"/>
      <c r="G23" s="21"/>
      <c r="I23" s="6"/>
    </row>
    <row r="24" spans="2:9" x14ac:dyDescent="0.2">
      <c r="B24" s="17" t="s">
        <v>147</v>
      </c>
      <c r="C24" s="18" t="s">
        <v>4</v>
      </c>
      <c r="D24" s="19" t="s">
        <v>316</v>
      </c>
      <c r="E24" s="50">
        <v>1</v>
      </c>
      <c r="F24" s="105"/>
      <c r="G24" s="21" t="str">
        <f t="shared" ref="G24" si="4">IF(F24="","",E24*F24)</f>
        <v/>
      </c>
      <c r="I24" s="6"/>
    </row>
    <row r="25" spans="2:9" x14ac:dyDescent="0.2">
      <c r="B25" s="17"/>
      <c r="C25" s="18"/>
      <c r="D25" s="19"/>
      <c r="E25" s="50"/>
      <c r="F25" s="21"/>
      <c r="G25" s="21"/>
      <c r="I25" s="6"/>
    </row>
    <row r="26" spans="2:9" x14ac:dyDescent="0.2">
      <c r="B26" s="104" t="s">
        <v>317</v>
      </c>
      <c r="E26" s="66"/>
      <c r="F26" s="58"/>
      <c r="G26" s="21"/>
      <c r="I26" s="6"/>
    </row>
    <row r="27" spans="2:9" x14ac:dyDescent="0.2">
      <c r="B27" s="17" t="s">
        <v>148</v>
      </c>
      <c r="C27" s="18" t="s">
        <v>13</v>
      </c>
      <c r="D27" s="19" t="s">
        <v>318</v>
      </c>
      <c r="E27" s="50">
        <v>460</v>
      </c>
      <c r="F27" s="105"/>
      <c r="G27" s="21" t="str">
        <f t="shared" ref="G27" si="5">IF(F27="","",E27*F27)</f>
        <v/>
      </c>
      <c r="I27" s="6"/>
    </row>
    <row r="28" spans="2:9" x14ac:dyDescent="0.2">
      <c r="B28" s="17"/>
      <c r="C28" s="18"/>
      <c r="D28" s="19"/>
      <c r="E28" s="50"/>
      <c r="F28" s="21"/>
      <c r="G28" s="21"/>
      <c r="I28" s="6"/>
    </row>
    <row r="29" spans="2:9" x14ac:dyDescent="0.2">
      <c r="B29" s="104" t="s">
        <v>319</v>
      </c>
      <c r="E29" s="66"/>
      <c r="F29" s="58"/>
      <c r="G29" s="21"/>
      <c r="I29" s="6"/>
    </row>
    <row r="30" spans="2:9" x14ac:dyDescent="0.2">
      <c r="B30" s="17" t="s">
        <v>149</v>
      </c>
      <c r="C30" s="18" t="s">
        <v>4</v>
      </c>
      <c r="D30" s="19" t="s">
        <v>320</v>
      </c>
      <c r="E30" s="50">
        <v>14</v>
      </c>
      <c r="F30" s="105"/>
      <c r="G30" s="21" t="str">
        <f t="shared" ref="G30:G36" si="6">IF(F30="","",E30*F30)</f>
        <v/>
      </c>
      <c r="I30" s="6"/>
    </row>
    <row r="31" spans="2:9" x14ac:dyDescent="0.2">
      <c r="B31" s="17" t="s">
        <v>321</v>
      </c>
      <c r="C31" s="18" t="s">
        <v>4</v>
      </c>
      <c r="D31" s="19" t="s">
        <v>322</v>
      </c>
      <c r="E31" s="50">
        <v>14</v>
      </c>
      <c r="F31" s="105"/>
      <c r="G31" s="21" t="str">
        <f t="shared" si="6"/>
        <v/>
      </c>
      <c r="I31" s="6"/>
    </row>
    <row r="32" spans="2:9" x14ac:dyDescent="0.2">
      <c r="B32" s="17" t="s">
        <v>323</v>
      </c>
      <c r="C32" s="18" t="s">
        <v>4</v>
      </c>
      <c r="D32" s="19" t="s">
        <v>324</v>
      </c>
      <c r="E32" s="50">
        <v>28</v>
      </c>
      <c r="F32" s="105"/>
      <c r="G32" s="21" t="str">
        <f t="shared" si="6"/>
        <v/>
      </c>
      <c r="I32" s="6"/>
    </row>
    <row r="33" spans="2:9" ht="25.5" x14ac:dyDescent="0.2">
      <c r="B33" s="17" t="s">
        <v>325</v>
      </c>
      <c r="C33" s="18" t="s">
        <v>4</v>
      </c>
      <c r="D33" s="19" t="s">
        <v>326</v>
      </c>
      <c r="E33" s="50">
        <v>1</v>
      </c>
      <c r="F33" s="105"/>
      <c r="G33" s="21" t="str">
        <f t="shared" si="6"/>
        <v/>
      </c>
      <c r="I33" s="6"/>
    </row>
    <row r="34" spans="2:9" ht="21.2" customHeight="1" x14ac:dyDescent="0.2">
      <c r="B34" s="17" t="s">
        <v>327</v>
      </c>
      <c r="C34" s="18" t="s">
        <v>328</v>
      </c>
      <c r="D34" s="19" t="s">
        <v>329</v>
      </c>
      <c r="E34" s="50">
        <v>14</v>
      </c>
      <c r="F34" s="105"/>
      <c r="G34" s="21" t="str">
        <f t="shared" si="6"/>
        <v/>
      </c>
      <c r="I34" s="6"/>
    </row>
    <row r="35" spans="2:9" ht="25.5" x14ac:dyDescent="0.2">
      <c r="B35" s="17" t="s">
        <v>330</v>
      </c>
      <c r="C35" s="18" t="s">
        <v>328</v>
      </c>
      <c r="D35" s="19" t="s">
        <v>331</v>
      </c>
      <c r="E35" s="50">
        <v>14</v>
      </c>
      <c r="F35" s="105"/>
      <c r="G35" s="21" t="str">
        <f t="shared" si="6"/>
        <v/>
      </c>
      <c r="I35" s="6"/>
    </row>
    <row r="36" spans="2:9" x14ac:dyDescent="0.2">
      <c r="B36" s="17" t="s">
        <v>332</v>
      </c>
      <c r="C36" s="18" t="s">
        <v>328</v>
      </c>
      <c r="D36" s="19" t="s">
        <v>333</v>
      </c>
      <c r="E36" s="50">
        <v>1</v>
      </c>
      <c r="F36" s="105"/>
      <c r="G36" s="21" t="str">
        <f t="shared" si="6"/>
        <v/>
      </c>
      <c r="I36" s="6"/>
    </row>
    <row r="37" spans="2:9" x14ac:dyDescent="0.2">
      <c r="B37" s="17"/>
      <c r="C37" s="18"/>
      <c r="D37" s="19"/>
      <c r="E37" s="50"/>
      <c r="F37" s="21"/>
      <c r="G37" s="21"/>
      <c r="I37" s="6"/>
    </row>
    <row r="38" spans="2:9" x14ac:dyDescent="0.2">
      <c r="B38" s="104" t="s">
        <v>334</v>
      </c>
      <c r="E38" s="66"/>
      <c r="F38" s="58"/>
      <c r="G38" s="21"/>
      <c r="I38" s="6"/>
    </row>
    <row r="39" spans="2:9" x14ac:dyDescent="0.2">
      <c r="B39" s="17" t="s">
        <v>150</v>
      </c>
      <c r="C39" s="18" t="s">
        <v>112</v>
      </c>
      <c r="D39" s="19" t="s">
        <v>335</v>
      </c>
      <c r="E39" s="50">
        <v>460</v>
      </c>
      <c r="F39" s="105"/>
      <c r="G39" s="21" t="str">
        <f t="shared" ref="G39:G51" si="7">IF(F39="","",E39*F39)</f>
        <v/>
      </c>
      <c r="I39" s="6"/>
    </row>
    <row r="40" spans="2:9" x14ac:dyDescent="0.2">
      <c r="B40" s="17" t="s">
        <v>336</v>
      </c>
      <c r="C40" s="18" t="s">
        <v>328</v>
      </c>
      <c r="D40" s="19" t="s">
        <v>337</v>
      </c>
      <c r="E40" s="50">
        <v>1</v>
      </c>
      <c r="F40" s="105"/>
      <c r="G40" s="21" t="str">
        <f t="shared" si="7"/>
        <v/>
      </c>
      <c r="I40" s="6"/>
    </row>
    <row r="41" spans="2:9" x14ac:dyDescent="0.2">
      <c r="B41" s="17" t="s">
        <v>338</v>
      </c>
      <c r="C41" s="18" t="s">
        <v>328</v>
      </c>
      <c r="D41" s="19" t="s">
        <v>339</v>
      </c>
      <c r="E41" s="50">
        <v>1</v>
      </c>
      <c r="F41" s="105"/>
      <c r="G41" s="21" t="str">
        <f t="shared" si="7"/>
        <v/>
      </c>
      <c r="I41" s="6"/>
    </row>
    <row r="42" spans="2:9" ht="25.5" x14ac:dyDescent="0.2">
      <c r="B42" s="17" t="s">
        <v>340</v>
      </c>
      <c r="C42" s="18" t="s">
        <v>328</v>
      </c>
      <c r="D42" s="19" t="s">
        <v>341</v>
      </c>
      <c r="E42" s="50">
        <v>1</v>
      </c>
      <c r="F42" s="105"/>
      <c r="G42" s="21" t="str">
        <f t="shared" si="7"/>
        <v/>
      </c>
      <c r="I42" s="6"/>
    </row>
    <row r="43" spans="2:9" x14ac:dyDescent="0.2">
      <c r="B43" s="17" t="s">
        <v>342</v>
      </c>
      <c r="C43" s="18" t="s">
        <v>328</v>
      </c>
      <c r="D43" s="19" t="s">
        <v>343</v>
      </c>
      <c r="E43" s="50">
        <v>1</v>
      </c>
      <c r="F43" s="105"/>
      <c r="G43" s="21" t="str">
        <f t="shared" si="7"/>
        <v/>
      </c>
      <c r="I43" s="6"/>
    </row>
    <row r="44" spans="2:9" ht="25.5" x14ac:dyDescent="0.2">
      <c r="B44" s="17" t="s">
        <v>344</v>
      </c>
      <c r="C44" s="18" t="s">
        <v>328</v>
      </c>
      <c r="D44" s="19" t="s">
        <v>345</v>
      </c>
      <c r="E44" s="50">
        <v>1</v>
      </c>
      <c r="F44" s="105"/>
      <c r="G44" s="21" t="str">
        <f t="shared" si="7"/>
        <v/>
      </c>
      <c r="I44" s="6"/>
    </row>
    <row r="45" spans="2:9" ht="38.25" x14ac:dyDescent="0.2">
      <c r="B45" s="17" t="s">
        <v>346</v>
      </c>
      <c r="C45" s="18" t="s">
        <v>328</v>
      </c>
      <c r="D45" s="19" t="s">
        <v>347</v>
      </c>
      <c r="E45" s="50">
        <v>1</v>
      </c>
      <c r="F45" s="105"/>
      <c r="G45" s="21" t="str">
        <f t="shared" si="7"/>
        <v/>
      </c>
      <c r="I45" s="6"/>
    </row>
    <row r="46" spans="2:9" ht="25.5" x14ac:dyDescent="0.2">
      <c r="B46" s="17" t="s">
        <v>348</v>
      </c>
      <c r="C46" s="18" t="s">
        <v>4</v>
      </c>
      <c r="D46" s="19" t="s">
        <v>349</v>
      </c>
      <c r="E46" s="50">
        <v>1</v>
      </c>
      <c r="F46" s="105"/>
      <c r="G46" s="21" t="str">
        <f t="shared" si="7"/>
        <v/>
      </c>
      <c r="I46" s="6"/>
    </row>
    <row r="47" spans="2:9" x14ac:dyDescent="0.2">
      <c r="B47" s="17" t="s">
        <v>350</v>
      </c>
      <c r="C47" s="18" t="s">
        <v>4</v>
      </c>
      <c r="D47" s="19" t="s">
        <v>351</v>
      </c>
      <c r="E47" s="50">
        <v>1</v>
      </c>
      <c r="F47" s="105"/>
      <c r="G47" s="21" t="str">
        <f t="shared" si="7"/>
        <v/>
      </c>
      <c r="I47" s="6"/>
    </row>
    <row r="48" spans="2:9" ht="38.25" x14ac:dyDescent="0.2">
      <c r="B48" s="17" t="s">
        <v>352</v>
      </c>
      <c r="C48" s="18" t="s">
        <v>4</v>
      </c>
      <c r="D48" s="19" t="s">
        <v>353</v>
      </c>
      <c r="E48" s="50">
        <v>1</v>
      </c>
      <c r="F48" s="105">
        <f>0.021*(SUM(G13:G47))</f>
        <v>0</v>
      </c>
      <c r="G48" s="21">
        <f t="shared" si="7"/>
        <v>0</v>
      </c>
      <c r="I48" s="6"/>
    </row>
    <row r="49" spans="2:9" x14ac:dyDescent="0.2">
      <c r="B49" s="17" t="s">
        <v>354</v>
      </c>
      <c r="C49" s="18" t="s">
        <v>153</v>
      </c>
      <c r="D49" s="19" t="s">
        <v>355</v>
      </c>
      <c r="E49" s="50">
        <v>5</v>
      </c>
      <c r="F49" s="105"/>
      <c r="G49" s="21" t="str">
        <f t="shared" si="7"/>
        <v/>
      </c>
      <c r="I49" s="6"/>
    </row>
    <row r="50" spans="2:9" x14ac:dyDescent="0.2">
      <c r="B50" s="17" t="s">
        <v>356</v>
      </c>
      <c r="C50" s="18" t="s">
        <v>153</v>
      </c>
      <c r="D50" s="19" t="s">
        <v>357</v>
      </c>
      <c r="E50" s="50">
        <v>10</v>
      </c>
      <c r="F50" s="105"/>
      <c r="G50" s="21" t="str">
        <f t="shared" si="7"/>
        <v/>
      </c>
      <c r="I50" s="6"/>
    </row>
    <row r="51" spans="2:9" x14ac:dyDescent="0.2">
      <c r="B51" s="17" t="s">
        <v>358</v>
      </c>
      <c r="C51" s="18" t="s">
        <v>328</v>
      </c>
      <c r="D51" s="19" t="s">
        <v>359</v>
      </c>
      <c r="E51" s="50">
        <v>1</v>
      </c>
      <c r="F51" s="105"/>
      <c r="G51" s="21" t="str">
        <f t="shared" si="7"/>
        <v/>
      </c>
      <c r="I51" s="6"/>
    </row>
    <row r="52" spans="2:9" ht="12.75" customHeight="1" x14ac:dyDescent="0.2">
      <c r="E52" s="58" t="str">
        <f>IF(SUM(E55:E59)=0,0,"")</f>
        <v/>
      </c>
      <c r="F52" s="58"/>
      <c r="G52" s="58"/>
    </row>
    <row r="53" spans="2:9" ht="21.2" customHeight="1" x14ac:dyDescent="0.3">
      <c r="B53" s="114" t="s">
        <v>151</v>
      </c>
      <c r="C53" s="115"/>
      <c r="D53" s="115"/>
      <c r="E53" s="15" t="str">
        <f>IF(SUM(E55:E59)=0,0,"")</f>
        <v/>
      </c>
      <c r="F53" s="15"/>
      <c r="G53" s="16"/>
    </row>
    <row r="54" spans="2:9" ht="12.75" customHeight="1" x14ac:dyDescent="0.2">
      <c r="E54" s="58" t="str">
        <f>IF(SUM(E55:E59)=0,0,"")</f>
        <v/>
      </c>
      <c r="F54" s="58"/>
      <c r="G54" s="58"/>
    </row>
    <row r="55" spans="2:9" ht="25.5" x14ac:dyDescent="0.2">
      <c r="B55" s="17" t="s">
        <v>152</v>
      </c>
      <c r="C55" s="18" t="s">
        <v>153</v>
      </c>
      <c r="D55" s="19" t="s">
        <v>206</v>
      </c>
      <c r="E55" s="50">
        <v>50</v>
      </c>
      <c r="F55" s="105"/>
      <c r="G55" s="21" t="str">
        <f t="shared" ref="G55:G58" si="8">IF(F55="","",E55*F55)</f>
        <v/>
      </c>
      <c r="I55" s="101">
        <v>125</v>
      </c>
    </row>
    <row r="56" spans="2:9" ht="25.5" x14ac:dyDescent="0.2">
      <c r="B56" s="17" t="s">
        <v>154</v>
      </c>
      <c r="C56" s="18" t="s">
        <v>4</v>
      </c>
      <c r="D56" s="19" t="s">
        <v>208</v>
      </c>
      <c r="E56" s="50">
        <v>1</v>
      </c>
      <c r="F56" s="105"/>
      <c r="G56" s="21" t="str">
        <f t="shared" si="8"/>
        <v/>
      </c>
      <c r="I56" s="101">
        <v>0</v>
      </c>
    </row>
    <row r="57" spans="2:9" ht="25.5" x14ac:dyDescent="0.2">
      <c r="B57" s="17" t="s">
        <v>155</v>
      </c>
      <c r="C57" s="18" t="s">
        <v>153</v>
      </c>
      <c r="D57" s="19" t="s">
        <v>207</v>
      </c>
      <c r="E57" s="50">
        <v>10</v>
      </c>
      <c r="F57" s="105"/>
      <c r="G57" s="21" t="str">
        <f t="shared" si="8"/>
        <v/>
      </c>
      <c r="I57" s="101">
        <v>125</v>
      </c>
    </row>
    <row r="58" spans="2:9" ht="38.25" x14ac:dyDescent="0.2">
      <c r="B58" s="17" t="s">
        <v>218</v>
      </c>
      <c r="C58" s="18" t="s">
        <v>4</v>
      </c>
      <c r="D58" s="19" t="s">
        <v>246</v>
      </c>
      <c r="E58" s="50">
        <v>1</v>
      </c>
      <c r="F58" s="105"/>
      <c r="G58" s="21" t="str">
        <f t="shared" si="8"/>
        <v/>
      </c>
      <c r="I58" s="101">
        <v>0</v>
      </c>
    </row>
    <row r="59" spans="2:9" ht="25.5" x14ac:dyDescent="0.2">
      <c r="B59" s="17" t="s">
        <v>219</v>
      </c>
      <c r="C59" s="18" t="s">
        <v>4</v>
      </c>
      <c r="D59" s="19" t="s">
        <v>247</v>
      </c>
      <c r="E59" s="50">
        <v>1</v>
      </c>
      <c r="F59" s="105"/>
      <c r="G59" s="21" t="str">
        <f t="shared" ref="G59" si="9">IF(F59="","",E59*F59)</f>
        <v/>
      </c>
      <c r="I59" s="101">
        <v>0</v>
      </c>
    </row>
    <row r="60" spans="2:9" ht="12.75" customHeight="1" thickBot="1" x14ac:dyDescent="0.25"/>
    <row r="61" spans="2:9" ht="16.5" thickBot="1" x14ac:dyDescent="0.25">
      <c r="D61" s="26" t="s">
        <v>140</v>
      </c>
      <c r="E61" s="27"/>
      <c r="F61" s="107"/>
      <c r="G61" s="108" t="str">
        <f>IF(SUM(G5:G59)=0,"",SUM(G5:G59))</f>
        <v/>
      </c>
    </row>
  </sheetData>
  <sheetProtection algorithmName="SHA-512" hashValue="eTdH7d0YyQNIA+oU3J+OnMFK5k0AvjpNEnkXOVbGKiSMZyyWwPLv2F12Ts4xb3MVEuSai0Id5FswlKsxK8b50A==" saltValue="n7plqsGdndmykiyrj1ePTw==" spinCount="100000" sheet="1" selectLockedCells="1"/>
  <dataConsolidate/>
  <mergeCells count="4">
    <mergeCell ref="B53:D53"/>
    <mergeCell ref="B6:D6"/>
    <mergeCell ref="B4:G4"/>
    <mergeCell ref="B10:D1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1" manualBreakCount="1">
    <brk id="28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47</vt:i4>
      </vt:variant>
    </vt:vector>
  </HeadingPairs>
  <TitlesOfParts>
    <vt:vector size="55" baseType="lpstr">
      <vt:lpstr>REKAPITULACIJA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 TUJE STORITVE</vt:lpstr>
      <vt:lpstr>_1.1_Geodetska_dela</vt:lpstr>
      <vt:lpstr>_1.2_Čiščenje_terena</vt:lpstr>
      <vt:lpstr>_1.3_Ostala_preddela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'7. TUJE STORITVE'!_1_preddela_1</vt:lpstr>
      <vt:lpstr>_2.1_Izkopi</vt:lpstr>
      <vt:lpstr>_2.2_Planum_tal</vt:lpstr>
      <vt:lpstr>_2.3_ločilne_drenažne_filterske_plasti</vt:lpstr>
      <vt:lpstr>_2.4_Nasipi_zasipi_posteljica</vt:lpstr>
      <vt:lpstr>_2.5_Brežine_zelenice</vt:lpstr>
      <vt:lpstr>_2.9_prevozi_razprostiranje_materiala</vt:lpstr>
      <vt:lpstr>_3.1_Nosilne_plasti</vt:lpstr>
      <vt:lpstr>_3.2_Obrabne_plasti</vt:lpstr>
      <vt:lpstr>_3.4_Tlakovane_obrabne_plasti</vt:lpstr>
      <vt:lpstr>_3.5_Robni_elementi_vozišč</vt:lpstr>
      <vt:lpstr>_4.1_Površinsko_odvodnjavanje</vt:lpstr>
      <vt:lpstr>_4.3_Kanalizacija</vt:lpstr>
      <vt:lpstr>_4.4_Jaški</vt:lpstr>
      <vt:lpstr>_5.3_Dela_z_cementnim_betonom</vt:lpstr>
      <vt:lpstr>_5.5_Popravila_objektov</vt:lpstr>
      <vt:lpstr>_6.1_Pokončna_oprema_cest</vt:lpstr>
      <vt:lpstr>_6.2_Označbe_na_voziščihž</vt:lpstr>
      <vt:lpstr>_6.3_Oprema_za_vodenje_prometa</vt:lpstr>
      <vt:lpstr>_7.3_Telekomunikacijske_naprave</vt:lpstr>
      <vt:lpstr>_7.5_Javna_razsvetljava</vt:lpstr>
      <vt:lpstr>_7.6_vodovod</vt:lpstr>
      <vt:lpstr>_7.9_Preizkusi_nadzor_dokumentacija</vt:lpstr>
      <vt:lpstr>Čiščenje_terena_1.2</vt:lpstr>
      <vt:lpstr>Geodetska_dela_1.1</vt:lpstr>
      <vt:lpstr>Ostala_preddela_1.3</vt:lpstr>
      <vt:lpstr>'2. ZEMELJSKA DELA'!Področje_tiskanja</vt:lpstr>
      <vt:lpstr>'3. VOZIŠČNE KONSTRUKCIJE'!Področje_tiskanja</vt:lpstr>
      <vt:lpstr>'4. ODVODNJAVANJE'!Področje_tiskanja</vt:lpstr>
      <vt:lpstr>'5. GRADBENA IN OBRTNIŠKA DELA'!Področje_tiskanja</vt:lpstr>
      <vt:lpstr>REKAPITULACIJA!Področje_tiskanja</vt:lpstr>
      <vt:lpstr>'1. PREDDELA'!Tiskanje_naslovov</vt:lpstr>
      <vt:lpstr>'2. ZEMELJSKA DELA'!Tiskanje_naslovov</vt:lpstr>
      <vt:lpstr>'3. VOZIŠČNE KONSTRUKCIJE'!Tiskanje_naslovov</vt:lpstr>
      <vt:lpstr>'4. ODVODNJAVANJE'!Tiskanje_naslovov</vt:lpstr>
      <vt:lpstr>'5. GRADBENA IN OBRTNIŠKA DELA'!Tiskanje_naslovov</vt:lpstr>
      <vt:lpstr>'6. OPREMA CEST'!Tiskanje_naslovov</vt:lpstr>
      <vt:lpstr>'7. TUJE STORITVE'!Tiskanje_naslovov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Klemen Strle</cp:lastModifiedBy>
  <cp:lastPrinted>2026-06-24T11:05:06Z</cp:lastPrinted>
  <dcterms:created xsi:type="dcterms:W3CDTF">2010-07-30T11:24:43Z</dcterms:created>
  <dcterms:modified xsi:type="dcterms:W3CDTF">2026-08-14T07:02:58Z</dcterms:modified>
</cp:coreProperties>
</file>